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vaida_adamkeviciute_vialietuva_lt/Documents/Dokumentai/2025 pirkimai/Nr. 153 Joniškis–Žagarė–Naujoji Akmenė ruožo nuo 22,770 iki 26,750 km kapitalinis remontas, įrengiant taką/Tiekeju paklausimai/"/>
    </mc:Choice>
  </mc:AlternateContent>
  <xr:revisionPtr revIDLastSave="0" documentId="8_{9862A35C-BE17-49CA-BB97-57A48FAB8DAA}" xr6:coauthVersionLast="47" xr6:coauthVersionMax="47" xr10:uidLastSave="{00000000-0000-0000-0000-000000000000}"/>
  <bookViews>
    <workbookView xWindow="0" yWindow="1152" windowWidth="21600" windowHeight="11232" activeTab="2" xr2:uid="{6BC1EAF5-0D01-43F1-AE22-A39552859E42}"/>
  </bookViews>
  <sheets>
    <sheet name="DKŽ_1" sheetId="5" r:id="rId1"/>
    <sheet name="DKŽ_2 " sheetId="7"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3" l="1"/>
  <c r="G46" i="7"/>
  <c r="G47" i="7"/>
  <c r="G48" i="7"/>
  <c r="G49" i="7"/>
  <c r="G50" i="7"/>
  <c r="G51" i="7"/>
  <c r="G52" i="7"/>
  <c r="G53" i="7"/>
  <c r="G54" i="7"/>
  <c r="G55" i="7"/>
  <c r="G56" i="7"/>
  <c r="G57" i="7"/>
  <c r="G58" i="7"/>
  <c r="G59" i="7"/>
  <c r="G60" i="7"/>
  <c r="G61" i="7"/>
  <c r="G62" i="7"/>
  <c r="G63" i="7"/>
  <c r="G64" i="7"/>
  <c r="G65" i="7"/>
  <c r="G66" i="7"/>
  <c r="G67" i="7"/>
  <c r="G68" i="7"/>
  <c r="G69" i="7"/>
  <c r="G70" i="7"/>
  <c r="G71" i="7"/>
  <c r="G72" i="7"/>
  <c r="G45"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87" i="5"/>
  <c r="G88" i="5"/>
  <c r="G89" i="5"/>
  <c r="G90" i="5"/>
  <c r="G95" i="5" l="1"/>
  <c r="I96" i="5" s="1"/>
  <c r="G68" i="5" l="1"/>
  <c r="G69" i="5"/>
  <c r="G70" i="5"/>
  <c r="G71" i="5"/>
  <c r="G72" i="5"/>
  <c r="G73" i="5"/>
  <c r="G74" i="5"/>
  <c r="G75" i="5"/>
  <c r="G76" i="5"/>
  <c r="G77" i="5"/>
  <c r="G61" i="5"/>
  <c r="G62" i="5"/>
  <c r="G63" i="5"/>
  <c r="G64" i="5"/>
  <c r="G54" i="5"/>
  <c r="G55" i="5"/>
  <c r="G50" i="5"/>
  <c r="G49" i="5"/>
  <c r="G25" i="5"/>
  <c r="G26" i="5"/>
  <c r="G27" i="5"/>
  <c r="G28" i="5"/>
  <c r="G29" i="5"/>
  <c r="G30" i="5"/>
  <c r="G31" i="5"/>
  <c r="G32" i="5"/>
  <c r="G33" i="5"/>
  <c r="G34" i="5"/>
  <c r="G35" i="5"/>
  <c r="G36" i="5"/>
  <c r="G37" i="5"/>
  <c r="G38" i="5"/>
  <c r="G39" i="5"/>
  <c r="G40" i="5"/>
  <c r="G41" i="5"/>
  <c r="G42" i="5"/>
  <c r="G43" i="5"/>
  <c r="G46" i="5"/>
  <c r="G13" i="5"/>
  <c r="G14" i="5"/>
  <c r="G15" i="5"/>
  <c r="G16" i="5"/>
  <c r="G17" i="5"/>
  <c r="G18" i="5"/>
  <c r="G19" i="5"/>
  <c r="G21" i="5"/>
  <c r="G48" i="5" l="1"/>
  <c r="G93" i="5"/>
  <c r="G52" i="5"/>
  <c r="G22" i="5"/>
  <c r="G12" i="5" l="1"/>
  <c r="G10" i="5"/>
  <c r="G8" i="5"/>
  <c r="G7" i="5" l="1"/>
  <c r="G44" i="7"/>
  <c r="G7" i="7"/>
  <c r="G6" i="7"/>
  <c r="I94" i="5"/>
  <c r="G91" i="5"/>
  <c r="G86" i="5"/>
  <c r="G85" i="5"/>
  <c r="G84" i="5"/>
  <c r="G83" i="5"/>
  <c r="G67" i="5"/>
  <c r="G66" i="5"/>
  <c r="G57" i="5"/>
  <c r="G56" i="5"/>
  <c r="G53" i="5"/>
  <c r="G11" i="5"/>
  <c r="G9" i="5"/>
  <c r="G82" i="5"/>
  <c r="G81" i="5"/>
  <c r="G80" i="5"/>
  <c r="G79" i="5"/>
  <c r="G60" i="5"/>
  <c r="G59" i="5"/>
  <c r="G51" i="5"/>
  <c r="G47" i="5"/>
  <c r="G24" i="5"/>
  <c r="G23" i="5"/>
  <c r="G6" i="5"/>
  <c r="G5" i="5"/>
  <c r="G74" i="7" l="1"/>
  <c r="I78" i="5"/>
  <c r="I73" i="7"/>
  <c r="I43" i="7"/>
  <c r="G97" i="5"/>
  <c r="C4" i="3" s="1"/>
  <c r="I92" i="5"/>
  <c r="I51" i="5"/>
  <c r="I65" i="5"/>
  <c r="I58" i="5"/>
  <c r="I22" i="5"/>
  <c r="I47" i="5"/>
  <c r="C7" i="3" l="1"/>
</calcChain>
</file>

<file path=xl/sharedStrings.xml><?xml version="1.0" encoding="utf-8"?>
<sst xmlns="http://schemas.openxmlformats.org/spreadsheetml/2006/main" count="639" uniqueCount="311">
  <si>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</si>
  <si>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</si>
  <si>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</si>
  <si>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</si>
  <si>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</si>
  <si>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</si>
  <si>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</si>
  <si>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</si>
  <si>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</si>
  <si>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</si>
  <si>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</si>
  <si>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</si>
  <si>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</si>
  <si>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</si>
  <si>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</si>
  <si>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</si>
  <si>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</si>
  <si>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</si>
  <si>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</si>
  <si>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</si>
  <si>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</si>
  <si>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</si>
  <si>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</si>
  <si>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</si>
  <si>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</si>
  <si>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</si>
  <si>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</si>
  <si>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</si>
  <si>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</si>
  <si>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</si>
  <si>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</si>
  <si>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</si>
  <si>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</si>
  <si>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</si>
  <si>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Iš viso skyriuje 8, 
Eur be PVM</t>
  </si>
  <si>
    <t>9.1</t>
  </si>
  <si>
    <t>kompl.</t>
  </si>
  <si>
    <t>IŠ VISO ŽINIARAŠTYJE 1, EUR BE PVM</t>
  </si>
  <si>
    <t>IŠ VISO ŽINIARAŠTYJE 2, EUR BE PVM</t>
  </si>
  <si>
    <t>DARBŲ KIEKIŲ ŽINIARAŠČIŲ SANTRAUKA</t>
  </si>
  <si>
    <t>Darbų kiekių žin. nr.</t>
  </si>
  <si>
    <t>Žiniaraščio pavadinimas</t>
  </si>
  <si>
    <t>Vertė, EUR be PVM</t>
  </si>
  <si>
    <t>Susiekimo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</si>
  <si>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</si>
  <si>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</si>
  <si>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</si>
  <si>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</si>
  <si>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</si>
  <si>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</si>
  <si>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km</t>
  </si>
  <si>
    <t>Iš viso skyriuje 2, 
Eur be PVM</t>
  </si>
  <si>
    <t>1. Montavimo darbai</t>
  </si>
  <si>
    <t>2. Medžiagos</t>
  </si>
  <si>
    <t>2.3</t>
  </si>
  <si>
    <t>2.4</t>
  </si>
  <si>
    <t>2.5</t>
  </si>
  <si>
    <t>Elektrotechninė (apšvietimo) dalis</t>
  </si>
  <si>
    <t>Geodezinis trasos nužymėjimas</t>
  </si>
  <si>
    <t>2. Žemės sankasa</t>
  </si>
  <si>
    <t>3. Vandens nuleidimas</t>
  </si>
  <si>
    <r>
      <t>Vykdant valstybinės reikšmės kelių rekonstravimo/remonto darbus susidarančios medžiagos, kurios nenaudojamos projekte ir kurios gali būti panaudotos pakartotinai, turi būti gabenamos į užsakovo – AB Via Lietuva nurodytą sandėliavimo vietą</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</si>
  <si>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1.11</t>
  </si>
  <si>
    <t>1.13</t>
  </si>
  <si>
    <t>1.8</t>
  </si>
  <si>
    <t>1.7</t>
  </si>
  <si>
    <t>1.9</t>
  </si>
  <si>
    <t>1.10</t>
  </si>
  <si>
    <t>1.12</t>
  </si>
  <si>
    <t>1.14</t>
  </si>
  <si>
    <t>1.15</t>
  </si>
  <si>
    <t>1.16</t>
  </si>
  <si>
    <t>2.6</t>
  </si>
  <si>
    <t>2.7</t>
  </si>
  <si>
    <t>2.8</t>
  </si>
  <si>
    <t>2.9</t>
  </si>
  <si>
    <t>2.10</t>
  </si>
  <si>
    <t>2.11</t>
  </si>
  <si>
    <t>2.12</t>
  </si>
  <si>
    <t>4.3</t>
  </si>
  <si>
    <t>4.4</t>
  </si>
  <si>
    <t>5.3</t>
  </si>
  <si>
    <t>5.4</t>
  </si>
  <si>
    <t>6.3</t>
  </si>
  <si>
    <t>6.4</t>
  </si>
  <si>
    <t>7.3</t>
  </si>
  <si>
    <t>7.4</t>
  </si>
  <si>
    <t>1.17</t>
  </si>
  <si>
    <t>1.18</t>
  </si>
  <si>
    <t>2.13</t>
  </si>
  <si>
    <t>2.14</t>
  </si>
  <si>
    <t>2.15</t>
  </si>
  <si>
    <t>2.16</t>
  </si>
  <si>
    <t>2.17</t>
  </si>
  <si>
    <t>2.18</t>
  </si>
  <si>
    <t>2.19</t>
  </si>
  <si>
    <t>2.20</t>
  </si>
  <si>
    <t>2.21</t>
  </si>
  <si>
    <t>2.22</t>
  </si>
  <si>
    <t>3.3</t>
  </si>
  <si>
    <t>4.5</t>
  </si>
  <si>
    <t>4.6</t>
  </si>
  <si>
    <t>5.5</t>
  </si>
  <si>
    <t>5.6</t>
  </si>
  <si>
    <t>6.5</t>
  </si>
  <si>
    <t>6.6</t>
  </si>
  <si>
    <t>6.7</t>
  </si>
  <si>
    <t>6.8</t>
  </si>
  <si>
    <t>7.5</t>
  </si>
  <si>
    <t>7.6</t>
  </si>
  <si>
    <t>7.7</t>
  </si>
  <si>
    <t>7.8</t>
  </si>
  <si>
    <t>7.9</t>
  </si>
  <si>
    <t>7.10</t>
  </si>
  <si>
    <t>7.11</t>
  </si>
  <si>
    <t>7.12</t>
  </si>
  <si>
    <t>Iš viso skyriuje 9,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</si>
  <si>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</si>
  <si>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Valstybinės reikšmės krašto kelio Nr. 153 Joniškis–Žagarė–Naujoji Akmenė ruožo nuo 22,770 iki 26,750 km kapitalinis remontas, įrengiant taką</t>
  </si>
  <si>
    <t>1.19</t>
  </si>
  <si>
    <t>vnt.</t>
  </si>
  <si>
    <t>Medžių virš 32 cm pašalinimas</t>
  </si>
  <si>
    <t>Medžių genėjimas</t>
  </si>
  <si>
    <t>Krūmų pašalinimas</t>
  </si>
  <si>
    <t>ha</t>
  </si>
  <si>
    <t>Asfaltbetonio dangos nufrezavimas arba išlaužimas</t>
  </si>
  <si>
    <t>m2</t>
  </si>
  <si>
    <t>Naudoto asfalto granulių pakrovimas ir išvežimas į sandėliavimo aikštelę antriniam panaudojimui iki 3 km atstumu</t>
  </si>
  <si>
    <t>m3</t>
  </si>
  <si>
    <t>Esamų betoninių bortų bei betono pagrindo po bortais išardymas ir išvežimas iki 10 km atstumu</t>
  </si>
  <si>
    <t>m</t>
  </si>
  <si>
    <t>Esamų suoliukų išardymas ir išvežimas į užsakovo nurodytą vietą iki 140 km atstumu</t>
  </si>
  <si>
    <t>Esamų šiukšlių dėžių išardymas ir išvežimas į užsakovo nurodytą vietą iki 140 km atstumu</t>
  </si>
  <si>
    <t>Esamų signalinių stulpelių išardymas ir išvežimas į užsakovo nurodytą vietą iki 140 km atstumu</t>
  </si>
  <si>
    <t>Esamų kelio ženklų skydų demontavimas ir išvežimas į užsakovo nurodytą vietą iki 140 km atstumu</t>
  </si>
  <si>
    <t>Esamų vienstiebių kelio ženklų metalinių atramų ant monolitinių betoninių atramų išardymas  ir išvežimas į užsakovo nurodytą vietą iki 140 km atstumu</t>
  </si>
  <si>
    <t>Esamų daugiastiebių kelio ženklų metalinių atramų ant monolitinių betoninių atramų išardymas  ir išvežimas į užsakovo nurodytą vietą iki 140 km atstumu</t>
  </si>
  <si>
    <t xml:space="preserve">Esamų g/b konstrukcijų išardymas (pralaidos, antgaliai ir k.t.) ir išvežimas iki 10 km atstumu  </t>
  </si>
  <si>
    <t xml:space="preserve">Esamų g/b konstrukcijų išardymas (stotelių perono danga.) ir išvežimas iki 10 km atstumu </t>
  </si>
  <si>
    <t>Esamos orų stotelės perstatymas (perkeliama atrama iki 2 m atstumu nuo esamos vietos)</t>
  </si>
  <si>
    <t xml:space="preserve">Archeologiniai tyrinėjimai </t>
  </si>
  <si>
    <t>2.23</t>
  </si>
  <si>
    <t>2.24</t>
  </si>
  <si>
    <t>Dirvožemio pašalinimas, išvežimas į laikiną sandėliavimo aikštelę iki 2 km ir atvežimas šlaitų, griovio dugno tvirtinimui</t>
  </si>
  <si>
    <t>Dirvožemio pašalinimas ir išvežimas iki 20 km atstumu (perteklinio)</t>
  </si>
  <si>
    <t>Grunto kasimas, pakrovimas ir išvežimas iki 2 km atstumu į pylimus ir darbas juose</t>
  </si>
  <si>
    <t>Grunto kasimas, pakrovimas ir išvežimas iki 20 km atstumu (perteklinio)</t>
  </si>
  <si>
    <t>Žemės sankasos įrengimas, papildomai atsivežant gruntą iki 40 km atstumu (Užpilo gruntas gerai drenuojantis smėlis vidinės trinties kamapas&gt;30°, c&lt;1 kPa, ɣ&lt;20 kN/m³)</t>
  </si>
  <si>
    <t xml:space="preserve">Kelio sankasos viršaus planiravimas mechanizuotu būdu, kai gruntas II gr. </t>
  </si>
  <si>
    <t>Grunto sutankinimas mechanizuotu būdu</t>
  </si>
  <si>
    <t>Šlaitų planiravimas mechanizuotu būdu</t>
  </si>
  <si>
    <t>Pažeistų pakelės plotų planiravimas mechanizuotu būdu</t>
  </si>
  <si>
    <t>Griovio dugno planiravimas</t>
  </si>
  <si>
    <t>Šlaitų sutvirtinimas 6-10 cm dirvožemio sluoksniu, žole apželdininant dirvožemio sluoksnį.</t>
  </si>
  <si>
    <t>Pažeistų pakelės  plotų tvirtinimas 6-10 cm dirvožemio sluoksniu, paskleidžiant gruntą ir pasėjant žoles mechanizuotu būdu.</t>
  </si>
  <si>
    <t>Atskiriamųjų geosintetinių medžiagų įrengimas</t>
  </si>
  <si>
    <t xml:space="preserve">Armuojančių geosintetinių medžiagų įrengimas </t>
  </si>
  <si>
    <t>Šlaitų tvirtinimas geosintetinėmis medžiagomis</t>
  </si>
  <si>
    <t>Griovių tvirtinimas nesurištuoju mišiniu pasirinktinai  fr. 16/22,16/32, 22/32 h=10 cm</t>
  </si>
  <si>
    <t>Griovių tvirtinimas nesurištuoju mišiniu fr. 22/56 h=15 cm</t>
  </si>
  <si>
    <t>Griovių tvirtinimas plytelėmis h=10 cm</t>
  </si>
  <si>
    <t>Drenažo d≥ 100 mm įrengimas (užpildas plautas smėlis  1172 m3)</t>
  </si>
  <si>
    <t>Drenažo d≥ 80 mm įrengimas</t>
  </si>
  <si>
    <t>Drenažo apžiūros šulinėlio įrengimas (su ketiniu 12,5 t dangčiu)</t>
  </si>
  <si>
    <t>vnt</t>
  </si>
  <si>
    <t xml:space="preserve">Esamų drenažų užaklinimas </t>
  </si>
  <si>
    <t>Paviršinio vandens nulesituvo PN-42 arba PN-45 įrengimas</t>
  </si>
  <si>
    <t>Drenažo žiočių įrengimas</t>
  </si>
  <si>
    <t>Apvalios pralaidos įrengimas (Pk 233+48 esama gb d800 pralaida. Atliekami darbai: kairėje kelio pusėje esamas antgalis demontuojamas, pralaida išvaloma ir prailginama vienu 2,5 m ilgio segmentu, įrengiamas įstrižasis antgalis PA-8. Dešinėje kelio pusėje nuo antgalių nukasamas augalinis sluoksnis ir nuplaunamas aukšto slėgio srove.)</t>
  </si>
  <si>
    <t>Apvalios pralaidos įrengimas (Pk 241+45 esama gb d1200 pralaida. Atliekami darbai: kairėje kelio pusėje griovys išvalomas nuo sąnašų esamas antgalis demontuojamas, pralaida išvaloma ir prailginama vienu 2,5 m ilgio segmentu. Įrengiami portaliniai blokai POB-12V(A) ir sparniniai blokai SPB 12D(K). Dešinėje kelio pusėje griovys ir pralaidos vamzdis išvalomas nuo sąnašų. Nuo antgalių nukasamas augalinis sluoksnis ir nuplaunamas aukšto slėgio srove.)</t>
  </si>
  <si>
    <t>Apvalios pralaidos įrengimas nuovažose (Plastikinė D400)</t>
  </si>
  <si>
    <t>Paviljono įrengimas</t>
  </si>
  <si>
    <t>Suoliuko įrengimas (ASA ir poilsio aikštelėse)</t>
  </si>
  <si>
    <t>Šiukšlių dėžės įrengimas (ASA ir poilsio aikštelėse)</t>
  </si>
  <si>
    <t>Skaldos pagrindo sluoksnio įrengimas (asfalto dangos atstatymui prie bortų, storis-20 cm)</t>
  </si>
  <si>
    <t>Asfalto viršutinio sluoksnio įrengimas ( 4 cm asfalto dangos atstatymas prie bordiūro, 0,5-3,5 m pločiu iš mišinio AC 8 VN)</t>
  </si>
  <si>
    <t>Asfalto pagrindo sluoksnio įrengimas ( 10 cm asfalto dangos atstatymas prie bordiūro, 0,5-3,5 m pločiu iš mišinio AC 22 PN)</t>
  </si>
  <si>
    <t>3 tipo nuovažos įrengimas</t>
  </si>
  <si>
    <t>3v tipo nuovažos įrengimas</t>
  </si>
  <si>
    <t>4p tipo nuovažos įrengimas</t>
  </si>
  <si>
    <t>Asfalto viršutinio sluoksnio įrengimas (8 cm storio asfalto pagrindo-dangos sluoksnis iš mišinio AC 16 PD)</t>
  </si>
  <si>
    <t>Asfalto viršutinio sluoksnio įrengimas (10 cm storio asfalto pagrindo-dangos sluoksnis iš mišinio AC 16 PD)</t>
  </si>
  <si>
    <t>Pažvyravimas dangų suvedimui iš mineralinių medžiagų nesurištojo mišinio 0/32</t>
  </si>
  <si>
    <t>4. Autobusų sustojimo aikštelės</t>
  </si>
  <si>
    <t>Šalčiui nejautrių medžiagų sluoksnio įrengimas (17 cm storio)</t>
  </si>
  <si>
    <t>Šalčiui nejautrių medžiagų sluoksnio įrengimas (19 cm storio stotelėje)</t>
  </si>
  <si>
    <t>Skaldos pagrindo sluoksnio įrengimas (20 cm storio iš nesurištojo medžiagų mišinio fr. 0/45)</t>
  </si>
  <si>
    <t>Skaldos pagrindo sluoksnio įrengimas (15 cm storio iš nesurištojo medžiagų mišinio fr. 0/45(stotelėse))</t>
  </si>
  <si>
    <t>Asfalto viršutinio sluoksnio įrengimas (8 cm storio asfalto pagrindo-dangos sluoksnis iš AC 16 PD mišinio)</t>
  </si>
  <si>
    <t>Kelkraščio viršutinio sluoksnio įrengimas (skaldažolė, skalda 11/22 su 15% dirvožemiu, h³6cm)</t>
  </si>
  <si>
    <t>Kelkraščio viršutinio sluoksnio įrengimas (skaldažolė, skalda 11/22 su 15% dirvožemiu, h³8cm)</t>
  </si>
  <si>
    <t>Trinkelių dangos įrengimas (Betoninės trinkelės 200x100x80)</t>
  </si>
  <si>
    <t>Pasluoksnio įrengimas (nesurištojo mišinio)</t>
  </si>
  <si>
    <t>Bordiūro įrengimas (1000x200x80)</t>
  </si>
  <si>
    <t>Bordiūro įrengimas (1000x300x150)</t>
  </si>
  <si>
    <t xml:space="preserve">Įspėjamųjų ir vedimo paviršių įrengimas (8 cm storio betoninės trinkelės (įspėjamieji paviršiai = 77 m2, vedimo paviršiai =  34 m2) </t>
  </si>
  <si>
    <t>Standartinių kelio ženklų įrengimas (Kelio ženklų vienstiebių metalinių atramų (d=76 mm) ant monolitinių betoninių pamatų pastatymas)</t>
  </si>
  <si>
    <t>Standartinių kelio ženklų įrengimas (Kelio ženklų II gr. skydų montavimas prie vienstiebių atramų rankiniu būdu)</t>
  </si>
  <si>
    <t>Standartinių kelio ženklų įrengimas (Kelio ženklų dvistiebių metalinių atramų (d=76 mm) ant monolitinių betoninių pamatų pastatymas)</t>
  </si>
  <si>
    <t>Standartinių kelio ženklų įrengimas (Kelio ženklų skydų montavimas prie dvistiebių atramų rankiniu būdu)</t>
  </si>
  <si>
    <t>Apsauginių kelio atitvarų sistemos įrengimas (Dvipusis draugiškas pėstiesiems N2-A-W3)</t>
  </si>
  <si>
    <t>Apsauginių kelio atitvarų sistemos įrengimas (Vienpusis N2-A-W2)</t>
  </si>
  <si>
    <t>Horizontalaus ženklinimo įrengimas (ženklinama mechanizuotu budu HZ 1.1, HZ 1.10, HZ, 1.2, HZ 1.22, HZ 1.5, HZ 1.6, HZ 1.7)</t>
  </si>
  <si>
    <t>Horizontalaus ženklinimo įrengimas (ženklinama rankiniu budu HZ 1.12, HZ 1.17, HZ, 1.18, HZ 1.25 )</t>
  </si>
  <si>
    <t>Horizontalaus ženklinimo nuėmimas</t>
  </si>
  <si>
    <t>Apsauginės tvorelės pėstiesiems įrengimas</t>
  </si>
  <si>
    <t>Signalinių stulpelių įrengimas</t>
  </si>
  <si>
    <t>Iškilios greičio valdymo priemonės įrengimas (asfalto viršutinio sluoksnio įrengimas h=4 cm iš mišinio AC 8 VN ir asfalto apatinio sluoksnio įrengimas h=6 cm iš mišinio AC 16AN. Kalnelio plotas 45 m2 )</t>
  </si>
  <si>
    <t>Esamo tinklo apsaugojimas (Sudėtinis PE 110/100 kabelių apsaugos vamzdis)</t>
  </si>
  <si>
    <t>5. Nuovažos</t>
  </si>
  <si>
    <t>6. Pėsčiųjų, dviračių takai, šaligatviai</t>
  </si>
  <si>
    <t>6.9</t>
  </si>
  <si>
    <t>6.10</t>
  </si>
  <si>
    <t>6.11</t>
  </si>
  <si>
    <t>6.12</t>
  </si>
  <si>
    <t>7. Eismo organizavimo priemonės</t>
  </si>
  <si>
    <t>8. Inžineriniai tinklai</t>
  </si>
  <si>
    <t>9. Baigiamieji darbai</t>
  </si>
  <si>
    <t>DARBŲ KIEKIŲ ŽINIARAŠTIS NR. 2 – ELEKTROTECHNINĖ (APŠVIETIMO) DALIS</t>
  </si>
  <si>
    <t>1.20</t>
  </si>
  <si>
    <t>1.21</t>
  </si>
  <si>
    <t>1.22</t>
  </si>
  <si>
    <t>1.23</t>
  </si>
  <si>
    <t>1.24</t>
  </si>
  <si>
    <t>1.25</t>
  </si>
  <si>
    <t>1.26</t>
  </si>
  <si>
    <t>1.27</t>
  </si>
  <si>
    <t>1.28</t>
  </si>
  <si>
    <t>1.29</t>
  </si>
  <si>
    <t>1.30</t>
  </si>
  <si>
    <t>1.31</t>
  </si>
  <si>
    <t>1.32</t>
  </si>
  <si>
    <t>1.33</t>
  </si>
  <si>
    <t>1.34</t>
  </si>
  <si>
    <t>1.35</t>
  </si>
  <si>
    <t>1.36</t>
  </si>
  <si>
    <t>1.37</t>
  </si>
  <si>
    <t>Trasos nužymėjimas</t>
  </si>
  <si>
    <t>tšk</t>
  </si>
  <si>
    <t>Apšvietimo valdymo skydo montavimas</t>
  </si>
  <si>
    <t>kompl</t>
  </si>
  <si>
    <t>Kabelio tranšėjos kasimas mechanizuotu būdu</t>
  </si>
  <si>
    <t>Priėmimo / darbo duobių kasimas</t>
  </si>
  <si>
    <t>Kabelio aliuminio gyslomis 4x16 mm2 1,0/0,6kV, darbo temp. + 90˚ C montavimas įtraukiant į vamzdį</t>
  </si>
  <si>
    <t>Kabelio aliuminio gyslomis 4x35 mm2 1,0/0,6kV, darbo temp. + 90˚ C montavimas įtraukiant į vamzdį</t>
  </si>
  <si>
    <t>Kabelio vario gyslomis 3x1,5 mm2 1,0/0,6kV, darbo temp. + 90˚ C montavimas atramoje</t>
  </si>
  <si>
    <t>0,4kV galinės movos Al, 4x16mm2 kabeliui montavimas.</t>
  </si>
  <si>
    <t>0,4kV galinės movos Al, 4x35mm2 kabeliui montavimas.</t>
  </si>
  <si>
    <t>Vamzdžio HDPE Ø50 paklojimas tranšėjoje ir atramose atviru būdu</t>
  </si>
  <si>
    <t>Vamzdžio HDPE Ø50 paklojimas tranšėjoje ir atramose uždaru būdu</t>
  </si>
  <si>
    <t>Vamzdžio HDPE Ø63 paklojimas tranšėjoje ir atramose atviru būdu</t>
  </si>
  <si>
    <t>Vamzdžio HDPE Ø63 paklojimas tranšėjoje ir atramose uždaru būdu</t>
  </si>
  <si>
    <t>Gnybtyno su 6A saugikliu montavimas</t>
  </si>
  <si>
    <t>Signalinės juostos paklojimas tranšėjoje</t>
  </si>
  <si>
    <t>Metalinės cinkuotos atramos 10,0 m aukščio virš žemės paviršiaus, su įleidžiamomis durelėmis (be tarpinių), įleidžiama į pamatą 0,6m, bendras atramos aukštis 10,6 m.</t>
  </si>
  <si>
    <t>Metalinės cinkuotos atramos 6,0 m aukščio virš žemės paviršiaus, su įleidžiamomis durelėmis (be tarpinių), įleidžiama į pamatą 0,5m, bendras atramos aukštis 6,5 m.</t>
  </si>
  <si>
    <t>Užmaunamos P formos gembės, 0,5m aukščio ir 1,5m ilgio, pasvirimo kampas 5°.</t>
  </si>
  <si>
    <t>Prisukamos 0,5m ilgio gembės, kurios pasvirimo kampas 5°.</t>
  </si>
  <si>
    <t>Gelžbetonio pamato skirto 6-10m atramoms įrengimas</t>
  </si>
  <si>
    <t>Gelžbetonio pamato skirto 5-8m atramoms įrengimas</t>
  </si>
  <si>
    <t>Atramų apsauginės gumos montavimas</t>
  </si>
  <si>
    <t>Kryptinis pėsčiųjų perėjos šviestuvas LED IP66/66, ≤80W, ≥142,4lm/W, 5700K, montavimas. Kryptis dešinė</t>
  </si>
  <si>
    <t>Kryptinis pėsčiųjų perėjos šviestuvas LED IP66/66, ≤86W, ≥141,2lm/W, 5700K, montavimas. Kryptis dešinė</t>
  </si>
  <si>
    <t>Gatvės šviestuvo LED IP66/66, ≤ 69,4W, ≥ 172,9 lm/W, 4000K,  montavimas</t>
  </si>
  <si>
    <t>Gatvės šviestuvo LED IP66/66, ≤ 87,3W, ≥ 170,6 lm/W, 4000K,  montavimas</t>
  </si>
  <si>
    <t>Įžeminimo kontūro ≤ 30 Ω atramai įrengimas</t>
  </si>
  <si>
    <t>Įžeminimo kontūro ≤ 10 Ω maitinimo punkto įrengimas</t>
  </si>
  <si>
    <t>Įžeminimo varžos matavimas</t>
  </si>
  <si>
    <t>Atramų numeracija</t>
  </si>
  <si>
    <t>Elektros įrenginių žymenų montavimas</t>
  </si>
  <si>
    <t>Kabelio tranšėjos užkasimas mechanizuotu būdu</t>
  </si>
  <si>
    <t>Priėmimo / darbo duobių užkasimas</t>
  </si>
  <si>
    <t>Apšvietos matavimai</t>
  </si>
  <si>
    <t>Išpildomosios nuotraukos atlikimas</t>
  </si>
  <si>
    <t>Kabelio izoliacijos varžos matavimas</t>
  </si>
  <si>
    <t>Elektros linijų fazavimas</t>
  </si>
  <si>
    <t>2.25</t>
  </si>
  <si>
    <t>2.26</t>
  </si>
  <si>
    <t>2.27</t>
  </si>
  <si>
    <t>2.28</t>
  </si>
  <si>
    <t>2.29</t>
  </si>
  <si>
    <t>Kabelis aliuminio gyslomis 4x16 mm2 1,0/0,6kV, darbo temp. + 90˚ C</t>
  </si>
  <si>
    <t>Kabelis aliuminio gyslomis 4x35 mm2 1,0/0,6kV, darbo temp. + 90˚ C</t>
  </si>
  <si>
    <t>Kabelis vario gyslomis 3x1,5 mm2 1,0/0,6kV, darbo temp. + 90˚ C</t>
  </si>
  <si>
    <t>0,4kV galinė mova Al, 4x16mm2 kabeliui.</t>
  </si>
  <si>
    <t>0,4kV galinė mova Al, 4x35mm2 kabeliui</t>
  </si>
  <si>
    <t>Vamzdis HDPE Ø50 atviru būdu</t>
  </si>
  <si>
    <t>Vamzdis HDPE Ø50 uždaru būdu</t>
  </si>
  <si>
    <t>Vamzdis HDPE Ø63 atviru būdu</t>
  </si>
  <si>
    <t>Vamzdis HDPE Ø63 uždaru būdu</t>
  </si>
  <si>
    <t>Gnybtynas su 6A saugikliu</t>
  </si>
  <si>
    <t>Signalinė juosta</t>
  </si>
  <si>
    <t>Metalinė cinkuota atrama 6,0 m aukščio virš žemės paviršiaus, su įleidžiamomis durelėmis (be tarpinių), įleidžiama į pamatą 0,5m, bendras atramos aukštis 6,5 m.</t>
  </si>
  <si>
    <t>Metalinė cinkuota atrama 10,0 m aukščio virš žemės paviršiaus, su įleidžiamomis durelėmis (be tarpinių), įleidžiama į pamatą 0,5m, bendras atramos aukštis 10,5 m.</t>
  </si>
  <si>
    <t>Gelžbetonis pamatas skirtas 6-10m atramoms</t>
  </si>
  <si>
    <t>Gelžbetonis pamatas skirtas 5-8m atramoms</t>
  </si>
  <si>
    <t>Atramų apsauginė guma</t>
  </si>
  <si>
    <t>Kryptinis pėsčiųjų perėjos šviestuvas LED IP66/66, ≤80W, ≥142,4lm/W, 5700K. Kryptis dešinė</t>
  </si>
  <si>
    <t>Kryptinis pėsčiųjų perėjos šviestuvas LED IP66/66, ≤86W, ≥141,2lm/W, 5700K. Kryptis dešinė</t>
  </si>
  <si>
    <t>Gatvės šviestuvo LED IP66/66, ≤ 69,4W, ≥ 172,9 lm/W, 4000K</t>
  </si>
  <si>
    <t>Gatvės šviestuvo LED IP66/66, ≤ 87,3W, ≥ 170,6 lm/W, 4000K</t>
  </si>
  <si>
    <t>Įžeminimo kontūras ≤ 30 Ω atramai:</t>
  </si>
  <si>
    <t>Įžeminimo kontūras ≤ 10 Ω maitinimo punktui:</t>
  </si>
  <si>
    <t>Įžeminimo strypai cinkuoti.</t>
  </si>
  <si>
    <t>Cinkuota plieno juosta</t>
  </si>
  <si>
    <t>Dažai skirti atramų numeracijai</t>
  </si>
  <si>
    <t>l</t>
  </si>
  <si>
    <t>Elektros įrenginių žymenys</t>
  </si>
  <si>
    <t>Lauko tipo IP 44 apsaugos klasės, apšvietimo valdymo skydas AVS-x su ne mažiau 36 modulių. Komplektuojamas pagal pridedamą principinę schemą: 2406VP01-4301-RTDP_E_SS-xx. Spintoje sumontuoti:
1.	Automatinis jungiklis ch-ka „C” 230V, 6A – 2vnt;
2.	Automatinis jungiklis ch-ka „C” 400V, 10A – 3vnt;
3.	Galios kirtiklis 400V, 20A – 1vnt;
4.	Tarpazinių sujungimų šyna 3F – 1vnt;
5.	Astronominis laikrodis – 1vnt;
6.	Foto rėlė – 1vnt;
7.	„C“ klasės viršįtampių ribotuvas – 1 vnt;
8.	Kontaktorius – 1vnt.</t>
  </si>
  <si>
    <t>Elektrotechninė (ESO) dalis*</t>
  </si>
  <si>
    <t xml:space="preserve">Pastaba dėl ESO: (*) Rangovas savo pasiūlyme turi įsivertinti eilutėje nurodytą sumą. Rangovas pasirašęs sutartį su AB „Via Lietuva“ dėl naujos statybos/rekonstravimo/kapitalinio remonto darbų, turės sudaryti sutartį su AB „ESO“ dėl jiems priklausančių tinklų pertvarkymo. AB „Via Lietuva“ Rangovui už AB „ESO“ priklausančių tinklų pertvarkymą apmokės už faktiškai atliktus darbus.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</si>
</sst>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sz val="11"/>
      <color rgb="FF000000"/>
      <name val="Times New Roman"/>
      <family val="1"/>
      <charset val="186"/>
    </font>
    <font>
      <sz val="11"/>
      <color rgb="FFFF0000"/>
      <name val="Calibri"/>
      <family val="2"/>
      <charset val="186"/>
      <scheme val="minor"/>
    </font>
    <font>
      <b/>
      <sz val="14"/>
      <name val="Times New Roman"/>
      <family val="1"/>
      <charset val="186"/>
    </font>
    <font>
      <i/>
      <sz val="10"/>
      <color rgb="FFFF0000"/>
      <name val="Times New Roman"/>
      <family val="1"/>
      <charset val="186"/>
    </font>
    <font>
      <sz val="10"/>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24">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2" fontId="5" fillId="0" borderId="15" xfId="0" applyNumberFormat="1" applyFont="1" applyBorder="1" applyAlignment="1">
      <alignment horizontal="center" vertical="center"/>
    </xf>
    <xf numFmtId="4" fontId="5" fillId="0" borderId="16"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 fontId="5" fillId="0" borderId="14" xfId="0" applyNumberFormat="1" applyFont="1" applyBorder="1" applyAlignment="1">
      <alignment horizontal="center" vertical="center"/>
    </xf>
    <xf numFmtId="164" fontId="5" fillId="4" borderId="14" xfId="0" applyNumberFormat="1" applyFont="1" applyFill="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4" fillId="4" borderId="15" xfId="4" applyNumberFormat="1" applyFont="1" applyFill="1" applyBorder="1" applyAlignment="1" applyProtection="1">
      <alignment horizontal="center" vertical="center" wrapText="1"/>
      <protection locked="0"/>
    </xf>
    <xf numFmtId="1" fontId="5" fillId="0" borderId="5" xfId="0" applyNumberFormat="1" applyFont="1" applyBorder="1" applyAlignment="1">
      <alignment horizontal="center" vertical="center"/>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4" fontId="4" fillId="4" borderId="14" xfId="3" applyNumberFormat="1" applyFont="1" applyFill="1" applyBorder="1" applyAlignment="1" applyProtection="1">
      <alignment horizontal="center" vertical="center" wrapText="1"/>
      <protection locked="0"/>
    </xf>
    <xf numFmtId="1" fontId="2" fillId="0" borderId="0" xfId="1" applyNumberFormat="1" applyFont="1" applyAlignment="1" applyProtection="1">
      <alignment horizontal="center" vertical="center" wrapText="1"/>
    </xf>
    <xf numFmtId="1" fontId="4" fillId="0" borderId="0" xfId="4" applyNumberFormat="1" applyFont="1" applyAlignment="1">
      <alignment horizontal="right" vertical="center"/>
    </xf>
    <xf numFmtId="1" fontId="7" fillId="0" borderId="0" xfId="0" applyNumberFormat="1" applyFont="1"/>
    <xf numFmtId="0" fontId="4" fillId="0" borderId="20" xfId="3" applyFont="1" applyBorder="1" applyAlignment="1">
      <alignment horizontal="center" vertical="center" wrapText="1"/>
    </xf>
    <xf numFmtId="4" fontId="4" fillId="0" borderId="21" xfId="3" applyNumberFormat="1" applyFont="1" applyBorder="1" applyAlignment="1">
      <alignment horizontal="center" vertical="center" wrapText="1"/>
    </xf>
    <xf numFmtId="20" fontId="5" fillId="0" borderId="1" xfId="0" applyNumberFormat="1" applyFont="1" applyBorder="1" applyAlignment="1">
      <alignment horizontal="center" vertical="center" wrapText="1"/>
    </xf>
    <xf numFmtId="0" fontId="5" fillId="0" borderId="0" xfId="0" applyFont="1" applyProtection="1">
      <protection locked="0"/>
    </xf>
    <xf numFmtId="49" fontId="9" fillId="5" borderId="1" xfId="0" applyNumberFormat="1"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9" fillId="5" borderId="22" xfId="0" applyNumberFormat="1" applyFont="1" applyFill="1" applyBorder="1" applyAlignment="1">
      <alignment horizontal="center" vertical="center" wrapText="1"/>
    </xf>
    <xf numFmtId="49" fontId="9" fillId="0" borderId="22"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22" xfId="0" applyNumberFormat="1" applyFont="1" applyBorder="1" applyAlignment="1">
      <alignment horizontal="center" vertical="center"/>
    </xf>
    <xf numFmtId="4" fontId="4" fillId="4" borderId="22" xfId="3" applyNumberFormat="1" applyFont="1" applyFill="1" applyBorder="1" applyAlignment="1" applyProtection="1">
      <alignment horizontal="center" vertical="center" wrapText="1"/>
      <protection locked="0"/>
    </xf>
    <xf numFmtId="0" fontId="2" fillId="0" borderId="14" xfId="2" applyFont="1" applyBorder="1" applyAlignment="1" applyProtection="1">
      <alignment horizontal="center" vertical="center" wrapText="1"/>
    </xf>
    <xf numFmtId="1" fontId="2" fillId="0" borderId="14" xfId="2" applyNumberFormat="1" applyFont="1" applyBorder="1" applyAlignment="1" applyProtection="1">
      <alignment horizontal="center"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2" fillId="0" borderId="14" xfId="1" applyFont="1" applyBorder="1" applyAlignment="1" applyProtection="1">
      <alignment horizontal="center" vertical="center" wrapText="1"/>
    </xf>
    <xf numFmtId="0" fontId="2" fillId="0" borderId="17" xfId="1" applyFont="1" applyBorder="1" applyAlignment="1" applyProtection="1">
      <alignment horizontal="center" vertical="center" wrapText="1"/>
    </xf>
    <xf numFmtId="4" fontId="5" fillId="0" borderId="1"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24" xfId="0" applyNumberFormat="1" applyFont="1" applyBorder="1" applyAlignment="1">
      <alignment horizontal="center" vertical="center"/>
    </xf>
    <xf numFmtId="165" fontId="5" fillId="0" borderId="1" xfId="0" applyNumberFormat="1" applyFont="1" applyBorder="1" applyAlignment="1">
      <alignment horizontal="center" vertical="center" wrapText="1"/>
    </xf>
    <xf numFmtId="0" fontId="7" fillId="0" borderId="1" xfId="0" applyFont="1" applyBorder="1" applyProtection="1">
      <protection locked="0"/>
    </xf>
    <xf numFmtId="166" fontId="5" fillId="0" borderId="14" xfId="0" applyNumberFormat="1" applyFont="1" applyBorder="1" applyAlignment="1">
      <alignment horizontal="center" vertical="center"/>
    </xf>
    <xf numFmtId="0" fontId="18" fillId="0" borderId="0" xfId="0" applyFont="1"/>
    <xf numFmtId="0" fontId="16" fillId="0" borderId="0" xfId="1" applyFont="1" applyAlignment="1" applyProtection="1">
      <alignment vertical="center" wrapText="1"/>
    </xf>
    <xf numFmtId="4" fontId="21" fillId="0" borderId="1" xfId="0" applyNumberFormat="1" applyFont="1" applyBorder="1" applyAlignment="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16"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3" fillId="0" borderId="0" xfId="0" applyFont="1" applyAlignment="1">
      <alignment horizontal="left" vertical="center" wrapText="1"/>
    </xf>
    <xf numFmtId="0" fontId="20" fillId="0" borderId="0" xfId="0" applyFont="1" applyAlignment="1">
      <alignment horizontal="left" vertical="center" wrapText="1"/>
    </xf>
    <xf numFmtId="0" fontId="19" fillId="2" borderId="23" xfId="1" applyFont="1" applyFill="1" applyBorder="1" applyAlignment="1" applyProtection="1">
      <alignment horizontal="center" vertical="center" wrapText="1"/>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2" fillId="3" borderId="1" xfId="1" applyFont="1" applyFill="1" applyBorder="1" applyAlignment="1" applyProtection="1">
      <alignment horizontal="center" vertical="center"/>
    </xf>
  </cellXfs>
  <cellStyles count="6">
    <cellStyle name="Įprastas 2" xfId="5" xr:uid="{7B2FC5F9-26DE-41CD-96A4-516864D5524F}"/>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98"/>
  <sheetViews>
    <sheetView zoomScaleNormal="100" workbookViewId="0">
      <selection activeCell="A6" sqref="A6:XFD6"/>
    </sheetView>
  </sheetViews>
  <sheetFormatPr defaultColWidth="9.109375" defaultRowHeight="13.8" x14ac:dyDescent="0.25"/>
  <cols>
    <col min="1" max="1" width="31.6640625" style="15" bestFit="1" customWidth="1"/>
    <col min="2" max="2" width="8.33203125" style="15" bestFit="1" customWidth="1"/>
    <col min="3" max="3" width="77.33203125" style="9" customWidth="1"/>
    <col min="4" max="4" width="9.109375" style="8"/>
    <col min="5" max="5" width="16.33203125" style="50" customWidth="1"/>
    <col min="6" max="6" width="20.6640625" style="10" customWidth="1"/>
    <col min="7" max="7" width="14.6640625" style="8" customWidth="1"/>
    <col min="8" max="8" width="21.5546875" style="11" customWidth="1"/>
    <col min="9" max="9" width="16.109375" style="5" customWidth="1"/>
    <col min="10" max="16384" width="9.109375" style="5"/>
  </cols>
  <sheetData>
    <row r="1" spans="1:7" ht="40.200000000000003" customHeight="1" x14ac:dyDescent="0.25">
      <c r="A1" s="113" t="s">
        <v>118</v>
      </c>
      <c r="B1" s="113"/>
      <c r="C1" s="113"/>
      <c r="D1" s="113"/>
      <c r="E1" s="113"/>
      <c r="F1" s="113"/>
      <c r="G1" s="113"/>
    </row>
    <row r="2" spans="1:7" ht="21.75" customHeight="1" thickBot="1" x14ac:dyDescent="0.3">
      <c r="A2" s="1"/>
      <c r="B2" s="1"/>
      <c r="C2" s="1"/>
      <c r="D2" s="1"/>
      <c r="E2" s="43"/>
      <c r="F2" s="1"/>
      <c r="G2" s="1"/>
    </row>
    <row r="3" spans="1:7" ht="21.75" customHeight="1" x14ac:dyDescent="0.25">
      <c r="A3" s="114" t="s">
        <v>0</v>
      </c>
      <c r="B3" s="114"/>
      <c r="C3" s="114"/>
      <c r="D3" s="114"/>
      <c r="E3" s="114"/>
      <c r="F3" s="114"/>
      <c r="G3" s="115"/>
    </row>
    <row r="4" spans="1:7" ht="28.2" thickBot="1" x14ac:dyDescent="0.3">
      <c r="A4" s="27" t="s">
        <v>1</v>
      </c>
      <c r="B4" s="27" t="s">
        <v>2</v>
      </c>
      <c r="C4" s="27" t="s">
        <v>3</v>
      </c>
      <c r="D4" s="27" t="s">
        <v>4</v>
      </c>
      <c r="E4" s="44" t="s">
        <v>5</v>
      </c>
      <c r="F4" s="28" t="s">
        <v>6</v>
      </c>
      <c r="G4" s="29" t="s">
        <v>7</v>
      </c>
    </row>
    <row r="5" spans="1:7" x14ac:dyDescent="0.25">
      <c r="A5" s="86" t="s">
        <v>8</v>
      </c>
      <c r="B5" s="86" t="s">
        <v>9</v>
      </c>
      <c r="C5" s="87" t="s">
        <v>58</v>
      </c>
      <c r="D5" s="88" t="s">
        <v>50</v>
      </c>
      <c r="E5" s="88">
        <v>3.0649999999999999</v>
      </c>
      <c r="F5" s="89"/>
      <c r="G5" s="18">
        <f t="shared" ref="G5:G83" si="0">ROUND((E5*F5),2)</f>
        <v>0</v>
      </c>
    </row>
    <row r="6" spans="1:7" x14ac:dyDescent="0.25">
      <c r="A6" s="14" t="s">
        <v>8</v>
      </c>
      <c r="B6" s="14" t="s">
        <v>10</v>
      </c>
      <c r="C6" s="2" t="s">
        <v>121</v>
      </c>
      <c r="D6" s="13" t="s">
        <v>120</v>
      </c>
      <c r="E6" s="46">
        <v>11</v>
      </c>
      <c r="F6" s="3"/>
      <c r="G6" s="19">
        <f t="shared" si="0"/>
        <v>0</v>
      </c>
    </row>
    <row r="7" spans="1:7" x14ac:dyDescent="0.25">
      <c r="A7" s="14" t="s">
        <v>8</v>
      </c>
      <c r="B7" s="14" t="s">
        <v>11</v>
      </c>
      <c r="C7" s="2" t="s">
        <v>122</v>
      </c>
      <c r="D7" s="13" t="s">
        <v>120</v>
      </c>
      <c r="E7" s="101">
        <v>6</v>
      </c>
      <c r="F7" s="3"/>
      <c r="G7" s="19">
        <f>ROUND((E7*F7),2)</f>
        <v>0</v>
      </c>
    </row>
    <row r="8" spans="1:7" x14ac:dyDescent="0.25">
      <c r="A8" s="14" t="s">
        <v>8</v>
      </c>
      <c r="B8" s="14" t="s">
        <v>12</v>
      </c>
      <c r="C8" s="2" t="s">
        <v>123</v>
      </c>
      <c r="D8" s="13" t="s">
        <v>124</v>
      </c>
      <c r="E8" s="103">
        <v>0.11310000000000001</v>
      </c>
      <c r="F8" s="3"/>
      <c r="G8" s="19">
        <f>ROUND((E8*F8),2)</f>
        <v>0</v>
      </c>
    </row>
    <row r="9" spans="1:7" x14ac:dyDescent="0.25">
      <c r="A9" s="14" t="s">
        <v>8</v>
      </c>
      <c r="B9" s="14" t="s">
        <v>13</v>
      </c>
      <c r="C9" s="2" t="s">
        <v>125</v>
      </c>
      <c r="D9" s="13" t="s">
        <v>126</v>
      </c>
      <c r="E9" s="101">
        <v>718</v>
      </c>
      <c r="F9" s="3"/>
      <c r="G9" s="19">
        <f t="shared" ref="G9:G21" si="1">ROUND((E9*F9),2)</f>
        <v>0</v>
      </c>
    </row>
    <row r="10" spans="1:7" ht="27.6" x14ac:dyDescent="0.25">
      <c r="A10" s="14" t="s">
        <v>8</v>
      </c>
      <c r="B10" s="14" t="s">
        <v>14</v>
      </c>
      <c r="C10" s="2" t="s">
        <v>127</v>
      </c>
      <c r="D10" s="13" t="s">
        <v>128</v>
      </c>
      <c r="E10" s="101">
        <v>71.8</v>
      </c>
      <c r="F10" s="3"/>
      <c r="G10" s="19">
        <f t="shared" si="1"/>
        <v>0</v>
      </c>
    </row>
    <row r="11" spans="1:7" ht="27.6" x14ac:dyDescent="0.25">
      <c r="A11" s="14" t="s">
        <v>8</v>
      </c>
      <c r="B11" s="14" t="s">
        <v>65</v>
      </c>
      <c r="C11" s="2" t="s">
        <v>129</v>
      </c>
      <c r="D11" s="13" t="s">
        <v>130</v>
      </c>
      <c r="E11" s="101">
        <v>56</v>
      </c>
      <c r="F11" s="3"/>
      <c r="G11" s="19">
        <f t="shared" si="1"/>
        <v>0</v>
      </c>
    </row>
    <row r="12" spans="1:7" s="81" customFormat="1" x14ac:dyDescent="0.25">
      <c r="A12" s="14" t="s">
        <v>8</v>
      </c>
      <c r="B12" s="14" t="s">
        <v>64</v>
      </c>
      <c r="C12" s="2" t="s">
        <v>131</v>
      </c>
      <c r="D12" s="80" t="s">
        <v>120</v>
      </c>
      <c r="E12" s="101">
        <v>4</v>
      </c>
      <c r="F12" s="3"/>
      <c r="G12" s="19">
        <f t="shared" si="1"/>
        <v>0</v>
      </c>
    </row>
    <row r="13" spans="1:7" s="81" customFormat="1" x14ac:dyDescent="0.25">
      <c r="A13" s="14" t="s">
        <v>8</v>
      </c>
      <c r="B13" s="14" t="s">
        <v>66</v>
      </c>
      <c r="C13" s="2" t="s">
        <v>132</v>
      </c>
      <c r="D13" s="13" t="s">
        <v>120</v>
      </c>
      <c r="E13" s="101">
        <v>4</v>
      </c>
      <c r="F13" s="3"/>
      <c r="G13" s="19">
        <f t="shared" si="1"/>
        <v>0</v>
      </c>
    </row>
    <row r="14" spans="1:7" s="81" customFormat="1" ht="27.6" x14ac:dyDescent="0.25">
      <c r="A14" s="14" t="s">
        <v>8</v>
      </c>
      <c r="B14" s="14" t="s">
        <v>67</v>
      </c>
      <c r="C14" s="2" t="s">
        <v>133</v>
      </c>
      <c r="D14" s="13" t="s">
        <v>120</v>
      </c>
      <c r="E14" s="101">
        <v>31</v>
      </c>
      <c r="F14" s="3"/>
      <c r="G14" s="19">
        <f t="shared" si="1"/>
        <v>0</v>
      </c>
    </row>
    <row r="15" spans="1:7" s="81" customFormat="1" ht="27.6" x14ac:dyDescent="0.25">
      <c r="A15" s="14" t="s">
        <v>8</v>
      </c>
      <c r="B15" s="14" t="s">
        <v>62</v>
      </c>
      <c r="C15" s="2" t="s">
        <v>134</v>
      </c>
      <c r="D15" s="13" t="s">
        <v>120</v>
      </c>
      <c r="E15" s="101">
        <v>62</v>
      </c>
      <c r="F15" s="3"/>
      <c r="G15" s="19">
        <f t="shared" si="1"/>
        <v>0</v>
      </c>
    </row>
    <row r="16" spans="1:7" s="81" customFormat="1" ht="27.6" x14ac:dyDescent="0.25">
      <c r="A16" s="14" t="s">
        <v>8</v>
      </c>
      <c r="B16" s="14" t="s">
        <v>68</v>
      </c>
      <c r="C16" s="2" t="s">
        <v>135</v>
      </c>
      <c r="D16" s="13" t="s">
        <v>120</v>
      </c>
      <c r="E16" s="101">
        <v>35</v>
      </c>
      <c r="F16" s="3"/>
      <c r="G16" s="19">
        <f t="shared" si="1"/>
        <v>0</v>
      </c>
    </row>
    <row r="17" spans="1:9" s="81" customFormat="1" ht="27.6" x14ac:dyDescent="0.25">
      <c r="A17" s="14" t="s">
        <v>8</v>
      </c>
      <c r="B17" s="14" t="s">
        <v>63</v>
      </c>
      <c r="C17" s="2" t="s">
        <v>136</v>
      </c>
      <c r="D17" s="13" t="s">
        <v>120</v>
      </c>
      <c r="E17" s="101">
        <v>13</v>
      </c>
      <c r="F17" s="3"/>
      <c r="G17" s="19">
        <f t="shared" si="1"/>
        <v>0</v>
      </c>
    </row>
    <row r="18" spans="1:9" s="81" customFormat="1" x14ac:dyDescent="0.25">
      <c r="A18" s="14" t="s">
        <v>8</v>
      </c>
      <c r="B18" s="14" t="s">
        <v>69</v>
      </c>
      <c r="C18" s="2" t="s">
        <v>137</v>
      </c>
      <c r="D18" s="13" t="s">
        <v>128</v>
      </c>
      <c r="E18" s="101">
        <v>23</v>
      </c>
      <c r="F18" s="3"/>
      <c r="G18" s="19">
        <f t="shared" si="1"/>
        <v>0</v>
      </c>
    </row>
    <row r="19" spans="1:9" s="81" customFormat="1" x14ac:dyDescent="0.25">
      <c r="A19" s="14" t="s">
        <v>8</v>
      </c>
      <c r="B19" s="14" t="s">
        <v>70</v>
      </c>
      <c r="C19" s="2" t="s">
        <v>138</v>
      </c>
      <c r="D19" s="13" t="s">
        <v>128</v>
      </c>
      <c r="E19" s="101">
        <v>10.96</v>
      </c>
      <c r="F19" s="3"/>
      <c r="G19" s="19">
        <f t="shared" si="1"/>
        <v>0</v>
      </c>
    </row>
    <row r="20" spans="1:9" s="81" customFormat="1" x14ac:dyDescent="0.25">
      <c r="A20" s="14" t="s">
        <v>8</v>
      </c>
      <c r="B20" s="14" t="s">
        <v>71</v>
      </c>
      <c r="C20" s="2" t="s">
        <v>139</v>
      </c>
      <c r="D20" s="13" t="s">
        <v>120</v>
      </c>
      <c r="E20" s="101">
        <v>1</v>
      </c>
      <c r="F20" s="3"/>
      <c r="G20" s="19"/>
    </row>
    <row r="21" spans="1:9" s="81" customFormat="1" ht="14.4" thickBot="1" x14ac:dyDescent="0.3">
      <c r="A21" s="14" t="s">
        <v>8</v>
      </c>
      <c r="B21" s="14" t="s">
        <v>87</v>
      </c>
      <c r="C21" s="2" t="s">
        <v>140</v>
      </c>
      <c r="D21" s="13" t="s">
        <v>36</v>
      </c>
      <c r="E21" s="101">
        <v>1</v>
      </c>
      <c r="F21" s="3"/>
      <c r="G21" s="19">
        <f t="shared" si="1"/>
        <v>0</v>
      </c>
    </row>
    <row r="22" spans="1:9" ht="28.2" thickBot="1" x14ac:dyDescent="0.3">
      <c r="A22" s="20"/>
      <c r="B22" s="20"/>
      <c r="C22" s="21"/>
      <c r="D22" s="22"/>
      <c r="E22" s="47"/>
      <c r="F22" s="23"/>
      <c r="G22" s="24">
        <f>ROUND((E22*F22),2)</f>
        <v>0</v>
      </c>
      <c r="H22" s="33" t="s">
        <v>15</v>
      </c>
      <c r="I22" s="34">
        <f>ROUND(SUM(G5:G22),2)</f>
        <v>0</v>
      </c>
    </row>
    <row r="23" spans="1:9" s="6" customFormat="1" ht="27.6" x14ac:dyDescent="0.25">
      <c r="A23" s="85" t="s">
        <v>59</v>
      </c>
      <c r="B23" s="83" t="s">
        <v>16</v>
      </c>
      <c r="C23" s="84" t="s">
        <v>143</v>
      </c>
      <c r="D23" s="17" t="s">
        <v>128</v>
      </c>
      <c r="E23" s="45">
        <v>1748</v>
      </c>
      <c r="F23" s="25"/>
      <c r="G23" s="18">
        <f t="shared" si="0"/>
        <v>0</v>
      </c>
      <c r="H23" s="7"/>
    </row>
    <row r="24" spans="1:9" s="6" customFormat="1" x14ac:dyDescent="0.25">
      <c r="A24" s="82" t="s">
        <v>59</v>
      </c>
      <c r="B24" s="82" t="s">
        <v>17</v>
      </c>
      <c r="C24" s="84" t="s">
        <v>144</v>
      </c>
      <c r="D24" s="13" t="s">
        <v>128</v>
      </c>
      <c r="E24" s="46">
        <v>3511</v>
      </c>
      <c r="F24" s="4"/>
      <c r="G24" s="19">
        <f t="shared" si="0"/>
        <v>0</v>
      </c>
      <c r="H24" s="7"/>
    </row>
    <row r="25" spans="1:9" s="6" customFormat="1" x14ac:dyDescent="0.25">
      <c r="A25" s="82" t="s">
        <v>59</v>
      </c>
      <c r="B25" s="82" t="s">
        <v>54</v>
      </c>
      <c r="C25" s="84" t="s">
        <v>145</v>
      </c>
      <c r="D25" s="13" t="s">
        <v>128</v>
      </c>
      <c r="E25" s="46">
        <v>1309</v>
      </c>
      <c r="F25" s="4"/>
      <c r="G25" s="19">
        <f t="shared" si="0"/>
        <v>0</v>
      </c>
      <c r="H25" s="7"/>
    </row>
    <row r="26" spans="1:9" s="6" customFormat="1" x14ac:dyDescent="0.25">
      <c r="A26" s="82" t="s">
        <v>59</v>
      </c>
      <c r="B26" s="82" t="s">
        <v>55</v>
      </c>
      <c r="C26" s="84" t="s">
        <v>146</v>
      </c>
      <c r="D26" s="13" t="s">
        <v>128</v>
      </c>
      <c r="E26" s="46">
        <v>7420</v>
      </c>
      <c r="F26" s="4"/>
      <c r="G26" s="19">
        <f t="shared" si="0"/>
        <v>0</v>
      </c>
      <c r="H26" s="7"/>
    </row>
    <row r="27" spans="1:9" s="6" customFormat="1" ht="27.6" x14ac:dyDescent="0.25">
      <c r="A27" s="82" t="s">
        <v>59</v>
      </c>
      <c r="B27" s="82" t="s">
        <v>56</v>
      </c>
      <c r="C27" s="84" t="s">
        <v>147</v>
      </c>
      <c r="D27" s="13" t="s">
        <v>128</v>
      </c>
      <c r="E27" s="46">
        <v>101</v>
      </c>
      <c r="F27" s="4"/>
      <c r="G27" s="19">
        <f t="shared" si="0"/>
        <v>0</v>
      </c>
      <c r="H27" s="7"/>
    </row>
    <row r="28" spans="1:9" s="6" customFormat="1" x14ac:dyDescent="0.25">
      <c r="A28" s="82" t="s">
        <v>59</v>
      </c>
      <c r="B28" s="82" t="s">
        <v>72</v>
      </c>
      <c r="C28" s="84" t="s">
        <v>148</v>
      </c>
      <c r="D28" s="13" t="s">
        <v>126</v>
      </c>
      <c r="E28" s="46">
        <v>13235</v>
      </c>
      <c r="F28" s="4"/>
      <c r="G28" s="19">
        <f t="shared" si="0"/>
        <v>0</v>
      </c>
      <c r="H28" s="7"/>
    </row>
    <row r="29" spans="1:9" s="6" customFormat="1" x14ac:dyDescent="0.25">
      <c r="A29" s="82" t="s">
        <v>59</v>
      </c>
      <c r="B29" s="82" t="s">
        <v>73</v>
      </c>
      <c r="C29" s="84" t="s">
        <v>149</v>
      </c>
      <c r="D29" s="13" t="s">
        <v>128</v>
      </c>
      <c r="E29" s="46">
        <v>3971</v>
      </c>
      <c r="F29" s="4"/>
      <c r="G29" s="19">
        <f t="shared" si="0"/>
        <v>0</v>
      </c>
      <c r="H29" s="7"/>
    </row>
    <row r="30" spans="1:9" s="6" customFormat="1" x14ac:dyDescent="0.25">
      <c r="A30" s="82" t="s">
        <v>59</v>
      </c>
      <c r="B30" s="82" t="s">
        <v>74</v>
      </c>
      <c r="C30" s="84" t="s">
        <v>150</v>
      </c>
      <c r="D30" s="13" t="s">
        <v>126</v>
      </c>
      <c r="E30" s="46">
        <v>11194</v>
      </c>
      <c r="F30" s="4"/>
      <c r="G30" s="19">
        <f t="shared" si="0"/>
        <v>0</v>
      </c>
      <c r="H30" s="7"/>
    </row>
    <row r="31" spans="1:9" s="6" customFormat="1" x14ac:dyDescent="0.25">
      <c r="A31" s="82" t="s">
        <v>59</v>
      </c>
      <c r="B31" s="82" t="s">
        <v>75</v>
      </c>
      <c r="C31" s="84" t="s">
        <v>151</v>
      </c>
      <c r="D31" s="13" t="s">
        <v>126</v>
      </c>
      <c r="E31" s="46">
        <v>10660</v>
      </c>
      <c r="F31" s="4"/>
      <c r="G31" s="19">
        <f t="shared" si="0"/>
        <v>0</v>
      </c>
      <c r="H31" s="7"/>
    </row>
    <row r="32" spans="1:9" s="6" customFormat="1" x14ac:dyDescent="0.25">
      <c r="A32" s="82" t="s">
        <v>59</v>
      </c>
      <c r="B32" s="82" t="s">
        <v>76</v>
      </c>
      <c r="C32" s="84" t="s">
        <v>152</v>
      </c>
      <c r="D32" s="13" t="s">
        <v>126</v>
      </c>
      <c r="E32" s="46">
        <v>443</v>
      </c>
      <c r="F32" s="4"/>
      <c r="G32" s="19">
        <f t="shared" si="0"/>
        <v>0</v>
      </c>
      <c r="H32" s="7"/>
    </row>
    <row r="33" spans="1:9" s="6" customFormat="1" x14ac:dyDescent="0.25">
      <c r="A33" s="82" t="s">
        <v>59</v>
      </c>
      <c r="B33" s="82" t="s">
        <v>77</v>
      </c>
      <c r="C33" s="84" t="s">
        <v>153</v>
      </c>
      <c r="D33" s="13" t="s">
        <v>126</v>
      </c>
      <c r="E33" s="46">
        <v>11194</v>
      </c>
      <c r="F33" s="4"/>
      <c r="G33" s="19">
        <f t="shared" si="0"/>
        <v>0</v>
      </c>
      <c r="H33" s="7"/>
    </row>
    <row r="34" spans="1:9" s="6" customFormat="1" ht="27.6" x14ac:dyDescent="0.25">
      <c r="A34" s="82" t="s">
        <v>59</v>
      </c>
      <c r="B34" s="82" t="s">
        <v>78</v>
      </c>
      <c r="C34" s="84" t="s">
        <v>154</v>
      </c>
      <c r="D34" s="13" t="s">
        <v>126</v>
      </c>
      <c r="E34" s="46">
        <v>10660</v>
      </c>
      <c r="F34" s="4"/>
      <c r="G34" s="19">
        <f t="shared" si="0"/>
        <v>0</v>
      </c>
      <c r="H34" s="7"/>
    </row>
    <row r="35" spans="1:9" s="6" customFormat="1" x14ac:dyDescent="0.25">
      <c r="A35" s="82" t="s">
        <v>59</v>
      </c>
      <c r="B35" s="82" t="s">
        <v>89</v>
      </c>
      <c r="C35" s="84" t="s">
        <v>155</v>
      </c>
      <c r="D35" s="13" t="s">
        <v>126</v>
      </c>
      <c r="E35" s="46">
        <v>811.2</v>
      </c>
      <c r="F35" s="4"/>
      <c r="G35" s="19">
        <f t="shared" si="0"/>
        <v>0</v>
      </c>
      <c r="H35" s="7"/>
    </row>
    <row r="36" spans="1:9" s="6" customFormat="1" x14ac:dyDescent="0.25">
      <c r="A36" s="82" t="s">
        <v>59</v>
      </c>
      <c r="B36" s="82" t="s">
        <v>90</v>
      </c>
      <c r="C36" s="84" t="s">
        <v>156</v>
      </c>
      <c r="D36" s="13" t="s">
        <v>126</v>
      </c>
      <c r="E36" s="46">
        <v>811.2</v>
      </c>
      <c r="F36" s="4"/>
      <c r="G36" s="19">
        <f t="shared" si="0"/>
        <v>0</v>
      </c>
      <c r="H36" s="7"/>
    </row>
    <row r="37" spans="1:9" s="6" customFormat="1" x14ac:dyDescent="0.25">
      <c r="A37" s="82" t="s">
        <v>59</v>
      </c>
      <c r="B37" s="82" t="s">
        <v>91</v>
      </c>
      <c r="C37" s="84" t="s">
        <v>157</v>
      </c>
      <c r="D37" s="13" t="s">
        <v>126</v>
      </c>
      <c r="E37" s="46">
        <v>523.9</v>
      </c>
      <c r="F37" s="4"/>
      <c r="G37" s="19">
        <f t="shared" si="0"/>
        <v>0</v>
      </c>
      <c r="H37" s="7"/>
    </row>
    <row r="38" spans="1:9" s="6" customFormat="1" x14ac:dyDescent="0.25">
      <c r="A38" s="82" t="s">
        <v>59</v>
      </c>
      <c r="B38" s="82" t="s">
        <v>92</v>
      </c>
      <c r="C38" s="84" t="s">
        <v>158</v>
      </c>
      <c r="D38" s="13" t="s">
        <v>126</v>
      </c>
      <c r="E38" s="46">
        <v>714</v>
      </c>
      <c r="F38" s="4"/>
      <c r="G38" s="19">
        <f t="shared" si="0"/>
        <v>0</v>
      </c>
      <c r="H38" s="7"/>
    </row>
    <row r="39" spans="1:9" s="6" customFormat="1" x14ac:dyDescent="0.25">
      <c r="A39" s="82" t="s">
        <v>59</v>
      </c>
      <c r="B39" s="82" t="s">
        <v>93</v>
      </c>
      <c r="C39" s="84" t="s">
        <v>159</v>
      </c>
      <c r="D39" s="13" t="s">
        <v>126</v>
      </c>
      <c r="E39" s="46">
        <v>58.5</v>
      </c>
      <c r="F39" s="4"/>
      <c r="G39" s="19">
        <f t="shared" si="0"/>
        <v>0</v>
      </c>
      <c r="H39" s="7"/>
    </row>
    <row r="40" spans="1:9" s="6" customFormat="1" x14ac:dyDescent="0.25">
      <c r="A40" s="82" t="s">
        <v>59</v>
      </c>
      <c r="B40" s="82" t="s">
        <v>94</v>
      </c>
      <c r="C40" s="84" t="s">
        <v>160</v>
      </c>
      <c r="D40" s="13" t="s">
        <v>126</v>
      </c>
      <c r="E40" s="46">
        <v>15</v>
      </c>
      <c r="F40" s="4"/>
      <c r="G40" s="19">
        <f t="shared" si="0"/>
        <v>0</v>
      </c>
      <c r="H40" s="7"/>
    </row>
    <row r="41" spans="1:9" s="6" customFormat="1" x14ac:dyDescent="0.25">
      <c r="A41" s="82" t="s">
        <v>59</v>
      </c>
      <c r="B41" s="82" t="s">
        <v>95</v>
      </c>
      <c r="C41" s="84" t="s">
        <v>161</v>
      </c>
      <c r="D41" s="13" t="s">
        <v>130</v>
      </c>
      <c r="E41" s="46">
        <v>3047</v>
      </c>
      <c r="F41" s="4"/>
      <c r="G41" s="19">
        <f t="shared" si="0"/>
        <v>0</v>
      </c>
      <c r="H41" s="7"/>
    </row>
    <row r="42" spans="1:9" s="6" customFormat="1" x14ac:dyDescent="0.25">
      <c r="A42" s="82" t="s">
        <v>59</v>
      </c>
      <c r="B42" s="82" t="s">
        <v>96</v>
      </c>
      <c r="C42" s="84" t="s">
        <v>162</v>
      </c>
      <c r="D42" s="13" t="s">
        <v>130</v>
      </c>
      <c r="E42" s="46">
        <v>28</v>
      </c>
      <c r="F42" s="4"/>
      <c r="G42" s="19">
        <f t="shared" si="0"/>
        <v>0</v>
      </c>
      <c r="H42" s="32"/>
    </row>
    <row r="43" spans="1:9" s="6" customFormat="1" x14ac:dyDescent="0.25">
      <c r="A43" s="82" t="s">
        <v>59</v>
      </c>
      <c r="B43" s="82" t="s">
        <v>97</v>
      </c>
      <c r="C43" s="84" t="s">
        <v>163</v>
      </c>
      <c r="D43" s="51" t="s">
        <v>164</v>
      </c>
      <c r="E43" s="72">
        <v>38</v>
      </c>
      <c r="F43" s="68"/>
      <c r="G43" s="19">
        <f t="shared" si="0"/>
        <v>0</v>
      </c>
      <c r="H43" s="32"/>
    </row>
    <row r="44" spans="1:9" s="6" customFormat="1" x14ac:dyDescent="0.25">
      <c r="A44" s="82" t="s">
        <v>59</v>
      </c>
      <c r="B44" s="82" t="s">
        <v>98</v>
      </c>
      <c r="C44" s="84" t="s">
        <v>165</v>
      </c>
      <c r="D44" s="51" t="s">
        <v>164</v>
      </c>
      <c r="E44" s="72">
        <v>5</v>
      </c>
      <c r="F44" s="68"/>
      <c r="G44" s="19"/>
      <c r="H44" s="32"/>
    </row>
    <row r="45" spans="1:9" s="6" customFormat="1" x14ac:dyDescent="0.25">
      <c r="A45" s="82" t="s">
        <v>59</v>
      </c>
      <c r="B45" s="82" t="s">
        <v>141</v>
      </c>
      <c r="C45" s="84" t="s">
        <v>166</v>
      </c>
      <c r="D45" s="51" t="s">
        <v>164</v>
      </c>
      <c r="E45" s="72">
        <v>2</v>
      </c>
      <c r="F45" s="68"/>
      <c r="G45" s="19"/>
      <c r="H45" s="32"/>
    </row>
    <row r="46" spans="1:9" s="6" customFormat="1" ht="14.4" thickBot="1" x14ac:dyDescent="0.3">
      <c r="A46" s="82" t="s">
        <v>59</v>
      </c>
      <c r="B46" s="82" t="s">
        <v>142</v>
      </c>
      <c r="C46" s="84" t="s">
        <v>167</v>
      </c>
      <c r="D46" s="51" t="s">
        <v>164</v>
      </c>
      <c r="E46" s="72">
        <v>6</v>
      </c>
      <c r="F46" s="68"/>
      <c r="G46" s="19">
        <f t="shared" si="0"/>
        <v>0</v>
      </c>
      <c r="H46" s="32"/>
    </row>
    <row r="47" spans="1:9" s="6" customFormat="1" ht="28.2" customHeight="1" thickBot="1" x14ac:dyDescent="0.3">
      <c r="A47" s="14"/>
      <c r="B47" s="20"/>
      <c r="C47" s="21"/>
      <c r="D47" s="22"/>
      <c r="E47" s="47"/>
      <c r="F47" s="26"/>
      <c r="G47" s="24">
        <f t="shared" si="0"/>
        <v>0</v>
      </c>
      <c r="H47" s="33" t="s">
        <v>51</v>
      </c>
      <c r="I47" s="34">
        <f>ROUND(SUM(G23:G47),2)</f>
        <v>0</v>
      </c>
    </row>
    <row r="48" spans="1:9" s="6" customFormat="1" ht="55.2" x14ac:dyDescent="0.25">
      <c r="A48" s="16" t="s">
        <v>60</v>
      </c>
      <c r="B48" s="16" t="s">
        <v>18</v>
      </c>
      <c r="C48" s="2" t="s">
        <v>168</v>
      </c>
      <c r="D48" s="17" t="s">
        <v>130</v>
      </c>
      <c r="E48" s="45">
        <v>2.5</v>
      </c>
      <c r="F48" s="30"/>
      <c r="G48" s="19">
        <f t="shared" si="0"/>
        <v>0</v>
      </c>
      <c r="H48" s="7"/>
    </row>
    <row r="49" spans="1:9" s="6" customFormat="1" ht="69" x14ac:dyDescent="0.25">
      <c r="A49" s="62" t="s">
        <v>60</v>
      </c>
      <c r="B49" s="14" t="s">
        <v>19</v>
      </c>
      <c r="C49" s="2" t="s">
        <v>169</v>
      </c>
      <c r="D49" s="63" t="s">
        <v>130</v>
      </c>
      <c r="E49" s="64">
        <v>2.5</v>
      </c>
      <c r="F49" s="70"/>
      <c r="G49" s="19">
        <f t="shared" si="0"/>
        <v>0</v>
      </c>
      <c r="H49" s="7"/>
    </row>
    <row r="50" spans="1:9" s="6" customFormat="1" ht="14.4" thickBot="1" x14ac:dyDescent="0.3">
      <c r="A50" s="62" t="s">
        <v>60</v>
      </c>
      <c r="B50" s="14" t="s">
        <v>99</v>
      </c>
      <c r="C50" s="2" t="s">
        <v>170</v>
      </c>
      <c r="D50" s="63" t="s">
        <v>130</v>
      </c>
      <c r="E50" s="64">
        <v>79.400000000000006</v>
      </c>
      <c r="F50" s="70"/>
      <c r="G50" s="19">
        <f t="shared" si="0"/>
        <v>0</v>
      </c>
      <c r="H50" s="7"/>
    </row>
    <row r="51" spans="1:9" s="6" customFormat="1" ht="28.2" thickBot="1" x14ac:dyDescent="0.3">
      <c r="A51" s="20"/>
      <c r="B51" s="20"/>
      <c r="C51" s="21"/>
      <c r="D51" s="22"/>
      <c r="E51" s="47"/>
      <c r="F51" s="31"/>
      <c r="G51" s="24">
        <f t="shared" si="0"/>
        <v>0</v>
      </c>
      <c r="H51" s="33" t="s">
        <v>20</v>
      </c>
      <c r="I51" s="34">
        <f>ROUND(SUM(G48:G51),2)</f>
        <v>0</v>
      </c>
    </row>
    <row r="52" spans="1:9" s="6" customFormat="1" x14ac:dyDescent="0.25">
      <c r="A52" s="16" t="s">
        <v>183</v>
      </c>
      <c r="B52" s="16" t="s">
        <v>21</v>
      </c>
      <c r="C52" s="2" t="s">
        <v>171</v>
      </c>
      <c r="D52" s="17" t="s">
        <v>120</v>
      </c>
      <c r="E52" s="45">
        <v>3</v>
      </c>
      <c r="F52" s="30"/>
      <c r="G52" s="19">
        <f t="shared" si="0"/>
        <v>0</v>
      </c>
      <c r="H52" s="111"/>
    </row>
    <row r="53" spans="1:9" s="6" customFormat="1" x14ac:dyDescent="0.25">
      <c r="A53" s="14" t="s">
        <v>183</v>
      </c>
      <c r="B53" s="14" t="s">
        <v>22</v>
      </c>
      <c r="C53" s="2" t="s">
        <v>172</v>
      </c>
      <c r="D53" s="13" t="s">
        <v>120</v>
      </c>
      <c r="E53" s="46">
        <v>8</v>
      </c>
      <c r="F53" s="70"/>
      <c r="G53" s="19">
        <f t="shared" si="0"/>
        <v>0</v>
      </c>
      <c r="H53" s="112"/>
    </row>
    <row r="54" spans="1:9" s="6" customFormat="1" x14ac:dyDescent="0.25">
      <c r="A54" s="14" t="s">
        <v>183</v>
      </c>
      <c r="B54" s="14" t="s">
        <v>79</v>
      </c>
      <c r="C54" s="2" t="s">
        <v>173</v>
      </c>
      <c r="D54" s="13" t="s">
        <v>120</v>
      </c>
      <c r="E54" s="46">
        <v>8</v>
      </c>
      <c r="F54" s="70"/>
      <c r="G54" s="19">
        <f t="shared" si="0"/>
        <v>0</v>
      </c>
      <c r="H54" s="112"/>
    </row>
    <row r="55" spans="1:9" s="6" customFormat="1" x14ac:dyDescent="0.25">
      <c r="A55" s="14" t="s">
        <v>183</v>
      </c>
      <c r="B55" s="14" t="s">
        <v>80</v>
      </c>
      <c r="C55" s="2" t="s">
        <v>174</v>
      </c>
      <c r="D55" s="13" t="s">
        <v>126</v>
      </c>
      <c r="E55" s="46">
        <v>12.8</v>
      </c>
      <c r="F55" s="70"/>
      <c r="G55" s="19">
        <f t="shared" si="0"/>
        <v>0</v>
      </c>
      <c r="H55" s="112"/>
    </row>
    <row r="56" spans="1:9" s="6" customFormat="1" ht="27.6" x14ac:dyDescent="0.25">
      <c r="A56" s="14" t="s">
        <v>183</v>
      </c>
      <c r="B56" s="14" t="s">
        <v>100</v>
      </c>
      <c r="C56" s="2" t="s">
        <v>175</v>
      </c>
      <c r="D56" s="13" t="s">
        <v>126</v>
      </c>
      <c r="E56" s="46">
        <v>180</v>
      </c>
      <c r="F56" s="70"/>
      <c r="G56" s="19">
        <f t="shared" si="0"/>
        <v>0</v>
      </c>
      <c r="H56" s="112"/>
    </row>
    <row r="57" spans="1:9" s="6" customFormat="1" ht="28.2" thickBot="1" x14ac:dyDescent="0.3">
      <c r="A57" s="14" t="s">
        <v>183</v>
      </c>
      <c r="B57" s="14" t="s">
        <v>101</v>
      </c>
      <c r="C57" s="2" t="s">
        <v>176</v>
      </c>
      <c r="D57" s="13" t="s">
        <v>126</v>
      </c>
      <c r="E57" s="46">
        <v>180</v>
      </c>
      <c r="F57" s="70"/>
      <c r="G57" s="19">
        <f t="shared" si="0"/>
        <v>0</v>
      </c>
      <c r="H57" s="112"/>
    </row>
    <row r="58" spans="1:9" s="6" customFormat="1" ht="28.2" thickBot="1" x14ac:dyDescent="0.3">
      <c r="A58" s="20"/>
      <c r="B58" s="20"/>
      <c r="C58" s="21"/>
      <c r="D58" s="22"/>
      <c r="E58" s="47"/>
      <c r="F58" s="12"/>
      <c r="G58" s="24"/>
      <c r="H58" s="33" t="s">
        <v>23</v>
      </c>
      <c r="I58" s="34">
        <f>ROUND(SUM(G52:G58),2)</f>
        <v>0</v>
      </c>
    </row>
    <row r="59" spans="1:9" s="6" customFormat="1" ht="28.2" customHeight="1" x14ac:dyDescent="0.25">
      <c r="A59" s="14" t="s">
        <v>209</v>
      </c>
      <c r="B59" s="16" t="s">
        <v>24</v>
      </c>
      <c r="C59" s="2" t="s">
        <v>177</v>
      </c>
      <c r="D59" s="17" t="s">
        <v>120</v>
      </c>
      <c r="E59" s="45">
        <v>2</v>
      </c>
      <c r="F59" s="30"/>
      <c r="G59" s="18">
        <f t="shared" si="0"/>
        <v>0</v>
      </c>
      <c r="H59" s="109"/>
    </row>
    <row r="60" spans="1:9" s="6" customFormat="1" x14ac:dyDescent="0.25">
      <c r="A60" s="14" t="s">
        <v>209</v>
      </c>
      <c r="B60" s="14" t="s">
        <v>25</v>
      </c>
      <c r="C60" s="2" t="s">
        <v>178</v>
      </c>
      <c r="D60" s="13" t="s">
        <v>120</v>
      </c>
      <c r="E60" s="46">
        <v>3</v>
      </c>
      <c r="F60" s="12"/>
      <c r="G60" s="19">
        <f t="shared" si="0"/>
        <v>0</v>
      </c>
      <c r="H60" s="110"/>
    </row>
    <row r="61" spans="1:9" s="6" customFormat="1" x14ac:dyDescent="0.25">
      <c r="A61" s="14" t="s">
        <v>209</v>
      </c>
      <c r="B61" s="14" t="s">
        <v>81</v>
      </c>
      <c r="C61" s="2" t="s">
        <v>179</v>
      </c>
      <c r="D61" s="13" t="s">
        <v>120</v>
      </c>
      <c r="E61" s="46">
        <v>3</v>
      </c>
      <c r="F61" s="12"/>
      <c r="G61" s="19">
        <f t="shared" si="0"/>
        <v>0</v>
      </c>
      <c r="H61" s="110"/>
    </row>
    <row r="62" spans="1:9" s="6" customFormat="1" ht="27.6" x14ac:dyDescent="0.25">
      <c r="A62" s="14" t="s">
        <v>209</v>
      </c>
      <c r="B62" s="14" t="s">
        <v>82</v>
      </c>
      <c r="C62" s="2" t="s">
        <v>180</v>
      </c>
      <c r="D62" s="13" t="s">
        <v>126</v>
      </c>
      <c r="E62" s="46">
        <v>753</v>
      </c>
      <c r="F62" s="12"/>
      <c r="G62" s="19">
        <f t="shared" si="0"/>
        <v>0</v>
      </c>
      <c r="H62" s="110"/>
    </row>
    <row r="63" spans="1:9" s="6" customFormat="1" ht="27.6" x14ac:dyDescent="0.25">
      <c r="A63" s="14" t="s">
        <v>209</v>
      </c>
      <c r="B63" s="14" t="s">
        <v>102</v>
      </c>
      <c r="C63" s="2" t="s">
        <v>181</v>
      </c>
      <c r="D63" s="13" t="s">
        <v>126</v>
      </c>
      <c r="E63" s="46">
        <v>107</v>
      </c>
      <c r="F63" s="12"/>
      <c r="G63" s="19">
        <f t="shared" si="0"/>
        <v>0</v>
      </c>
      <c r="H63" s="110"/>
    </row>
    <row r="64" spans="1:9" s="6" customFormat="1" ht="14.4" thickBot="1" x14ac:dyDescent="0.3">
      <c r="A64" s="14" t="s">
        <v>209</v>
      </c>
      <c r="B64" s="14" t="s">
        <v>103</v>
      </c>
      <c r="C64" s="2" t="s">
        <v>182</v>
      </c>
      <c r="D64" s="13" t="s">
        <v>128</v>
      </c>
      <c r="E64" s="46">
        <v>143</v>
      </c>
      <c r="F64" s="12"/>
      <c r="G64" s="19">
        <f t="shared" si="0"/>
        <v>0</v>
      </c>
      <c r="H64" s="110"/>
    </row>
    <row r="65" spans="1:9" s="6" customFormat="1" ht="28.2" thickBot="1" x14ac:dyDescent="0.3">
      <c r="A65" s="20"/>
      <c r="B65" s="20"/>
      <c r="C65" s="21"/>
      <c r="D65" s="22"/>
      <c r="E65" s="47"/>
      <c r="F65" s="31"/>
      <c r="G65" s="24"/>
      <c r="H65" s="33" t="s">
        <v>26</v>
      </c>
      <c r="I65" s="34">
        <f>ROUND(SUM(G59:G65),2)</f>
        <v>0</v>
      </c>
    </row>
    <row r="66" spans="1:9" s="6" customFormat="1" ht="27.6" x14ac:dyDescent="0.25">
      <c r="A66" s="62" t="s">
        <v>210</v>
      </c>
      <c r="B66" s="14" t="s">
        <v>27</v>
      </c>
      <c r="C66" s="2" t="s">
        <v>184</v>
      </c>
      <c r="D66" s="13" t="s">
        <v>128</v>
      </c>
      <c r="E66" s="101">
        <v>3981.6480000000001</v>
      </c>
      <c r="F66" s="12"/>
      <c r="G66" s="19">
        <f t="shared" si="0"/>
        <v>0</v>
      </c>
      <c r="H66" s="109"/>
      <c r="I66" s="35"/>
    </row>
    <row r="67" spans="1:9" s="6" customFormat="1" ht="27.6" x14ac:dyDescent="0.25">
      <c r="A67" s="62" t="s">
        <v>210</v>
      </c>
      <c r="B67" s="14" t="s">
        <v>28</v>
      </c>
      <c r="C67" s="2" t="s">
        <v>185</v>
      </c>
      <c r="D67" s="13" t="s">
        <v>128</v>
      </c>
      <c r="E67" s="46">
        <v>129.36000000000001</v>
      </c>
      <c r="F67" s="12"/>
      <c r="G67" s="19">
        <f t="shared" si="0"/>
        <v>0</v>
      </c>
      <c r="H67" s="110"/>
      <c r="I67" s="35"/>
    </row>
    <row r="68" spans="1:9" s="6" customFormat="1" ht="27.6" x14ac:dyDescent="0.25">
      <c r="A68" s="62" t="s">
        <v>210</v>
      </c>
      <c r="B68" s="14" t="s">
        <v>83</v>
      </c>
      <c r="C68" s="2" t="s">
        <v>186</v>
      </c>
      <c r="D68" s="13" t="s">
        <v>126</v>
      </c>
      <c r="E68" s="46">
        <v>10859.04</v>
      </c>
      <c r="F68" s="12"/>
      <c r="G68" s="19">
        <f t="shared" si="0"/>
        <v>0</v>
      </c>
      <c r="H68" s="110"/>
      <c r="I68" s="35"/>
    </row>
    <row r="69" spans="1:9" s="6" customFormat="1" ht="27.6" x14ac:dyDescent="0.25">
      <c r="A69" s="62" t="s">
        <v>210</v>
      </c>
      <c r="B69" s="14" t="s">
        <v>84</v>
      </c>
      <c r="C69" s="2" t="s">
        <v>187</v>
      </c>
      <c r="D69" s="13" t="s">
        <v>126</v>
      </c>
      <c r="E69" s="46">
        <v>253</v>
      </c>
      <c r="F69" s="12"/>
      <c r="G69" s="19">
        <f t="shared" si="0"/>
        <v>0</v>
      </c>
      <c r="H69" s="110"/>
      <c r="I69" s="35"/>
    </row>
    <row r="70" spans="1:9" s="6" customFormat="1" ht="27.6" x14ac:dyDescent="0.25">
      <c r="A70" s="62" t="s">
        <v>210</v>
      </c>
      <c r="B70" s="14" t="s">
        <v>104</v>
      </c>
      <c r="C70" s="2" t="s">
        <v>188</v>
      </c>
      <c r="D70" s="13" t="s">
        <v>126</v>
      </c>
      <c r="E70" s="46">
        <v>7679.7543999999998</v>
      </c>
      <c r="F70" s="12"/>
      <c r="G70" s="19">
        <f t="shared" si="0"/>
        <v>0</v>
      </c>
      <c r="H70" s="110"/>
      <c r="I70" s="35"/>
    </row>
    <row r="71" spans="1:9" s="6" customFormat="1" ht="27.6" x14ac:dyDescent="0.25">
      <c r="A71" s="62" t="s">
        <v>210</v>
      </c>
      <c r="B71" s="14" t="s">
        <v>105</v>
      </c>
      <c r="C71" s="2" t="s">
        <v>189</v>
      </c>
      <c r="D71" s="13" t="s">
        <v>126</v>
      </c>
      <c r="E71" s="46">
        <v>1599</v>
      </c>
      <c r="F71" s="12"/>
      <c r="G71" s="19">
        <f t="shared" si="0"/>
        <v>0</v>
      </c>
      <c r="H71" s="110"/>
      <c r="I71" s="35"/>
    </row>
    <row r="72" spans="1:9" s="6" customFormat="1" ht="27.6" x14ac:dyDescent="0.25">
      <c r="A72" s="62" t="s">
        <v>210</v>
      </c>
      <c r="B72" s="14" t="s">
        <v>106</v>
      </c>
      <c r="C72" s="2" t="s">
        <v>190</v>
      </c>
      <c r="D72" s="13" t="s">
        <v>126</v>
      </c>
      <c r="E72" s="46">
        <v>6745</v>
      </c>
      <c r="F72" s="12"/>
      <c r="G72" s="19">
        <f t="shared" si="0"/>
        <v>0</v>
      </c>
      <c r="H72" s="110"/>
      <c r="I72" s="35"/>
    </row>
    <row r="73" spans="1:9" s="6" customFormat="1" ht="27.6" x14ac:dyDescent="0.25">
      <c r="A73" s="62" t="s">
        <v>210</v>
      </c>
      <c r="B73" s="14" t="s">
        <v>107</v>
      </c>
      <c r="C73" s="2" t="s">
        <v>191</v>
      </c>
      <c r="D73" s="13" t="s">
        <v>126</v>
      </c>
      <c r="E73" s="46">
        <v>142</v>
      </c>
      <c r="F73" s="12"/>
      <c r="G73" s="19">
        <f t="shared" si="0"/>
        <v>0</v>
      </c>
      <c r="H73" s="110"/>
      <c r="I73" s="35"/>
    </row>
    <row r="74" spans="1:9" s="6" customFormat="1" ht="27.6" x14ac:dyDescent="0.25">
      <c r="A74" s="62" t="s">
        <v>210</v>
      </c>
      <c r="B74" s="14" t="s">
        <v>211</v>
      </c>
      <c r="C74" s="2" t="s">
        <v>192</v>
      </c>
      <c r="D74" s="13" t="s">
        <v>126</v>
      </c>
      <c r="E74" s="46">
        <v>253</v>
      </c>
      <c r="F74" s="12"/>
      <c r="G74" s="19">
        <f t="shared" si="0"/>
        <v>0</v>
      </c>
      <c r="H74" s="110"/>
      <c r="I74" s="35"/>
    </row>
    <row r="75" spans="1:9" s="6" customFormat="1" ht="27.6" x14ac:dyDescent="0.25">
      <c r="A75" s="62" t="s">
        <v>210</v>
      </c>
      <c r="B75" s="14" t="s">
        <v>212</v>
      </c>
      <c r="C75" s="2" t="s">
        <v>193</v>
      </c>
      <c r="D75" s="13" t="s">
        <v>130</v>
      </c>
      <c r="E75" s="46">
        <v>179</v>
      </c>
      <c r="F75" s="12"/>
      <c r="G75" s="19">
        <f t="shared" si="0"/>
        <v>0</v>
      </c>
      <c r="H75" s="110"/>
      <c r="I75" s="35"/>
    </row>
    <row r="76" spans="1:9" s="6" customFormat="1" ht="27.6" x14ac:dyDescent="0.25">
      <c r="A76" s="62" t="s">
        <v>210</v>
      </c>
      <c r="B76" s="14" t="s">
        <v>213</v>
      </c>
      <c r="C76" s="2" t="s">
        <v>194</v>
      </c>
      <c r="D76" s="13" t="s">
        <v>130</v>
      </c>
      <c r="E76" s="46">
        <v>56</v>
      </c>
      <c r="F76" s="12"/>
      <c r="G76" s="19">
        <f t="shared" si="0"/>
        <v>0</v>
      </c>
      <c r="H76" s="110"/>
      <c r="I76" s="35"/>
    </row>
    <row r="77" spans="1:9" s="6" customFormat="1" ht="28.2" thickBot="1" x14ac:dyDescent="0.3">
      <c r="A77" s="62" t="s">
        <v>210</v>
      </c>
      <c r="B77" s="14" t="s">
        <v>214</v>
      </c>
      <c r="C77" s="2" t="s">
        <v>195</v>
      </c>
      <c r="D77" s="13" t="s">
        <v>126</v>
      </c>
      <c r="E77" s="46">
        <v>111</v>
      </c>
      <c r="F77" s="12"/>
      <c r="G77" s="19">
        <f t="shared" si="0"/>
        <v>0</v>
      </c>
      <c r="H77" s="110"/>
      <c r="I77" s="35"/>
    </row>
    <row r="78" spans="1:9" s="6" customFormat="1" ht="28.2" thickBot="1" x14ac:dyDescent="0.3">
      <c r="A78" s="20"/>
      <c r="B78" s="20"/>
      <c r="C78" s="21"/>
      <c r="D78" s="22"/>
      <c r="E78" s="47"/>
      <c r="F78" s="31"/>
      <c r="G78" s="24"/>
      <c r="H78" s="33" t="s">
        <v>29</v>
      </c>
      <c r="I78" s="34">
        <f>ROUND(SUM(G66:G78),2)</f>
        <v>0</v>
      </c>
    </row>
    <row r="79" spans="1:9" s="6" customFormat="1" ht="28.2" thickBot="1" x14ac:dyDescent="0.3">
      <c r="A79" s="62" t="s">
        <v>215</v>
      </c>
      <c r="B79" s="14" t="s">
        <v>30</v>
      </c>
      <c r="C79" s="2" t="s">
        <v>196</v>
      </c>
      <c r="D79" s="63" t="s">
        <v>120</v>
      </c>
      <c r="E79" s="64">
        <v>43</v>
      </c>
      <c r="F79" s="70"/>
      <c r="G79" s="65">
        <f t="shared" si="0"/>
        <v>0</v>
      </c>
      <c r="H79" s="111"/>
    </row>
    <row r="80" spans="1:9" s="6" customFormat="1" ht="28.2" thickBot="1" x14ac:dyDescent="0.3">
      <c r="A80" s="62" t="s">
        <v>215</v>
      </c>
      <c r="B80" s="14" t="s">
        <v>31</v>
      </c>
      <c r="C80" s="2" t="s">
        <v>197</v>
      </c>
      <c r="D80" s="13" t="s">
        <v>120</v>
      </c>
      <c r="E80" s="46">
        <v>82</v>
      </c>
      <c r="F80" s="12"/>
      <c r="G80" s="19">
        <f t="shared" si="0"/>
        <v>0</v>
      </c>
      <c r="H80" s="112"/>
    </row>
    <row r="81" spans="1:9" s="6" customFormat="1" ht="28.2" thickBot="1" x14ac:dyDescent="0.3">
      <c r="A81" s="62" t="s">
        <v>215</v>
      </c>
      <c r="B81" s="14" t="s">
        <v>85</v>
      </c>
      <c r="C81" s="2" t="s">
        <v>198</v>
      </c>
      <c r="D81" s="13" t="s">
        <v>120</v>
      </c>
      <c r="E81" s="46">
        <v>9</v>
      </c>
      <c r="F81" s="12"/>
      <c r="G81" s="19">
        <f t="shared" si="0"/>
        <v>0</v>
      </c>
      <c r="H81" s="112"/>
    </row>
    <row r="82" spans="1:9" s="6" customFormat="1" ht="28.2" thickBot="1" x14ac:dyDescent="0.3">
      <c r="A82" s="62" t="s">
        <v>215</v>
      </c>
      <c r="B82" s="14" t="s">
        <v>86</v>
      </c>
      <c r="C82" s="2" t="s">
        <v>199</v>
      </c>
      <c r="D82" s="13" t="s">
        <v>120</v>
      </c>
      <c r="E82" s="46">
        <v>12</v>
      </c>
      <c r="F82" s="12"/>
      <c r="G82" s="19">
        <f t="shared" si="0"/>
        <v>0</v>
      </c>
      <c r="H82" s="112"/>
    </row>
    <row r="83" spans="1:9" s="6" customFormat="1" ht="14.4" thickBot="1" x14ac:dyDescent="0.3">
      <c r="A83" s="62" t="s">
        <v>215</v>
      </c>
      <c r="B83" s="14" t="s">
        <v>108</v>
      </c>
      <c r="C83" s="2" t="s">
        <v>200</v>
      </c>
      <c r="D83" s="13" t="s">
        <v>50</v>
      </c>
      <c r="E83" s="46">
        <v>2.863</v>
      </c>
      <c r="F83" s="73"/>
      <c r="G83" s="65">
        <f t="shared" si="0"/>
        <v>0</v>
      </c>
      <c r="H83" s="112"/>
    </row>
    <row r="84" spans="1:9" s="6" customFormat="1" ht="14.4" thickBot="1" x14ac:dyDescent="0.3">
      <c r="A84" s="62" t="s">
        <v>215</v>
      </c>
      <c r="B84" s="14" t="s">
        <v>109</v>
      </c>
      <c r="C84" s="2" t="s">
        <v>201</v>
      </c>
      <c r="D84" s="13" t="s">
        <v>50</v>
      </c>
      <c r="E84" s="46">
        <v>0.151</v>
      </c>
      <c r="F84" s="73"/>
      <c r="G84" s="65">
        <f t="shared" ref="G84:G93" si="2">ROUND((E84*F84),2)</f>
        <v>0</v>
      </c>
      <c r="H84" s="112"/>
    </row>
    <row r="85" spans="1:9" s="6" customFormat="1" ht="28.2" thickBot="1" x14ac:dyDescent="0.3">
      <c r="A85" s="62" t="s">
        <v>215</v>
      </c>
      <c r="B85" s="14" t="s">
        <v>110</v>
      </c>
      <c r="C85" s="2" t="s">
        <v>202</v>
      </c>
      <c r="D85" s="13" t="s">
        <v>126</v>
      </c>
      <c r="E85" s="46">
        <v>330.77</v>
      </c>
      <c r="F85" s="73"/>
      <c r="G85" s="65">
        <f t="shared" si="2"/>
        <v>0</v>
      </c>
      <c r="H85" s="112"/>
    </row>
    <row r="86" spans="1:9" s="6" customFormat="1" ht="27.6" x14ac:dyDescent="0.25">
      <c r="A86" s="62" t="s">
        <v>215</v>
      </c>
      <c r="B86" s="14" t="s">
        <v>111</v>
      </c>
      <c r="C86" s="2" t="s">
        <v>203</v>
      </c>
      <c r="D86" s="13" t="s">
        <v>126</v>
      </c>
      <c r="E86" s="46">
        <v>27.35</v>
      </c>
      <c r="F86" s="73"/>
      <c r="G86" s="65">
        <f t="shared" si="2"/>
        <v>0</v>
      </c>
      <c r="H86" s="112"/>
    </row>
    <row r="87" spans="1:9" s="6" customFormat="1" x14ac:dyDescent="0.25">
      <c r="A87" s="62" t="s">
        <v>215</v>
      </c>
      <c r="B87" s="14" t="s">
        <v>112</v>
      </c>
      <c r="C87" s="2" t="s">
        <v>204</v>
      </c>
      <c r="D87" s="13" t="s">
        <v>126</v>
      </c>
      <c r="E87" s="46">
        <v>45</v>
      </c>
      <c r="F87" s="73"/>
      <c r="G87" s="65">
        <f t="shared" si="2"/>
        <v>0</v>
      </c>
      <c r="H87" s="112"/>
    </row>
    <row r="88" spans="1:9" s="6" customFormat="1" x14ac:dyDescent="0.25">
      <c r="A88" s="62" t="s">
        <v>215</v>
      </c>
      <c r="B88" s="14" t="s">
        <v>113</v>
      </c>
      <c r="C88" s="2" t="s">
        <v>205</v>
      </c>
      <c r="D88" s="13" t="s">
        <v>50</v>
      </c>
      <c r="E88" s="46">
        <v>0.56100000000000005</v>
      </c>
      <c r="F88" s="73"/>
      <c r="G88" s="65">
        <f t="shared" si="2"/>
        <v>0</v>
      </c>
      <c r="H88" s="112"/>
    </row>
    <row r="89" spans="1:9" s="6" customFormat="1" x14ac:dyDescent="0.25">
      <c r="A89" s="62" t="s">
        <v>215</v>
      </c>
      <c r="B89" s="14" t="s">
        <v>114</v>
      </c>
      <c r="C89" s="2" t="s">
        <v>206</v>
      </c>
      <c r="D89" s="13" t="s">
        <v>120</v>
      </c>
      <c r="E89" s="46">
        <v>34</v>
      </c>
      <c r="F89" s="73"/>
      <c r="G89" s="65">
        <f t="shared" si="2"/>
        <v>0</v>
      </c>
      <c r="H89" s="112"/>
    </row>
    <row r="90" spans="1:9" s="6" customFormat="1" ht="41.4" x14ac:dyDescent="0.25">
      <c r="A90" s="62" t="s">
        <v>215</v>
      </c>
      <c r="B90" s="14" t="s">
        <v>115</v>
      </c>
      <c r="C90" s="2" t="s">
        <v>207</v>
      </c>
      <c r="D90" s="13" t="s">
        <v>120</v>
      </c>
      <c r="E90" s="46">
        <v>1</v>
      </c>
      <c r="F90" s="73"/>
      <c r="G90" s="65">
        <f t="shared" si="2"/>
        <v>0</v>
      </c>
      <c r="H90" s="112"/>
    </row>
    <row r="91" spans="1:9" s="6" customFormat="1" ht="14.4" thickBot="1" x14ac:dyDescent="0.3">
      <c r="A91" s="20"/>
      <c r="B91" s="20"/>
      <c r="C91" s="21"/>
      <c r="D91" s="22"/>
      <c r="E91" s="47"/>
      <c r="F91" s="31"/>
      <c r="G91" s="24">
        <f t="shared" si="2"/>
        <v>0</v>
      </c>
      <c r="H91" s="112"/>
    </row>
    <row r="92" spans="1:9" s="6" customFormat="1" ht="28.2" thickBot="1" x14ac:dyDescent="0.3">
      <c r="A92" s="20"/>
      <c r="B92" s="20"/>
      <c r="C92" s="21"/>
      <c r="D92" s="22"/>
      <c r="E92" s="47"/>
      <c r="F92" s="31"/>
      <c r="G92" s="24"/>
      <c r="H92" s="33" t="s">
        <v>32</v>
      </c>
      <c r="I92" s="34">
        <f>ROUND(SUM(G79:G92),2)</f>
        <v>0</v>
      </c>
    </row>
    <row r="93" spans="1:9" s="6" customFormat="1" ht="14.4" thickBot="1" x14ac:dyDescent="0.3">
      <c r="A93" s="61" t="s">
        <v>216</v>
      </c>
      <c r="B93" s="62" t="s">
        <v>33</v>
      </c>
      <c r="C93" s="2" t="s">
        <v>208</v>
      </c>
      <c r="D93" s="13" t="s">
        <v>130</v>
      </c>
      <c r="E93" s="46">
        <v>29</v>
      </c>
      <c r="F93" s="73"/>
      <c r="G93" s="65">
        <f t="shared" si="2"/>
        <v>0</v>
      </c>
      <c r="H93" s="66"/>
      <c r="I93" s="35"/>
    </row>
    <row r="94" spans="1:9" s="6" customFormat="1" ht="28.2" thickBot="1" x14ac:dyDescent="0.3">
      <c r="A94" s="20"/>
      <c r="B94" s="20"/>
      <c r="C94" s="21"/>
      <c r="D94" s="22"/>
      <c r="E94" s="47"/>
      <c r="F94" s="31"/>
      <c r="G94" s="24"/>
      <c r="H94" s="33" t="s">
        <v>34</v>
      </c>
      <c r="I94" s="34">
        <f>ROUND(SUM(G93:G94),2)</f>
        <v>0</v>
      </c>
    </row>
    <row r="95" spans="1:9" s="6" customFormat="1" ht="55.8" thickBot="1" x14ac:dyDescent="0.3">
      <c r="A95" s="97" t="s">
        <v>217</v>
      </c>
      <c r="B95" s="98" t="s">
        <v>35</v>
      </c>
      <c r="C95" s="99" t="s">
        <v>117</v>
      </c>
      <c r="D95" s="100" t="s">
        <v>36</v>
      </c>
      <c r="E95" s="102">
        <v>1</v>
      </c>
      <c r="F95" s="73"/>
      <c r="G95" s="65">
        <f t="shared" ref="G95" si="3">ROUND((E95*F95),2)</f>
        <v>0</v>
      </c>
      <c r="H95" s="66"/>
      <c r="I95" s="35"/>
    </row>
    <row r="96" spans="1:9" s="6" customFormat="1" ht="28.2" thickBot="1" x14ac:dyDescent="0.3">
      <c r="A96" s="20"/>
      <c r="B96" s="20"/>
      <c r="C96" s="21"/>
      <c r="D96" s="22"/>
      <c r="E96" s="47"/>
      <c r="F96" s="31"/>
      <c r="G96" s="24"/>
      <c r="H96" s="33" t="s">
        <v>116</v>
      </c>
      <c r="I96" s="34">
        <f>ROUND(SUM(G95:G96),2)</f>
        <v>0</v>
      </c>
    </row>
    <row r="97" spans="1:9" ht="44.25" customHeight="1" thickBot="1" x14ac:dyDescent="0.3">
      <c r="A97" s="37"/>
      <c r="B97" s="37"/>
      <c r="C97" s="37"/>
      <c r="D97" s="36"/>
      <c r="E97" s="48"/>
      <c r="F97" s="41" t="s">
        <v>37</v>
      </c>
      <c r="G97" s="42">
        <f>SUM(G5:G94)</f>
        <v>0</v>
      </c>
      <c r="H97" s="32"/>
      <c r="I97" s="35"/>
    </row>
    <row r="98" spans="1:9" ht="20.25" customHeight="1" x14ac:dyDescent="0.25">
      <c r="A98" s="40"/>
      <c r="B98" s="40"/>
      <c r="C98" s="39"/>
      <c r="D98" s="39"/>
      <c r="E98" s="49"/>
      <c r="F98" s="39"/>
      <c r="G98" s="38"/>
    </row>
  </sheetData>
  <mergeCells count="6">
    <mergeCell ref="H66:H77"/>
    <mergeCell ref="H79:H91"/>
    <mergeCell ref="A1:G1"/>
    <mergeCell ref="A3:G3"/>
    <mergeCell ref="H52:H57"/>
    <mergeCell ref="H59:H64"/>
  </mergeCells>
  <phoneticPr fontId="8" type="noConversion"/>
  <pageMargins left="0.7" right="0.7" top="0.75" bottom="0.75" header="0.3" footer="0.3"/>
  <pageSetup paperSize="9" orientation="portrait" r:id="rId1"/>
  <ignoredErrors>
    <ignoredError sqref="B48:B50 B5 B23:B43" numberStoredAsText="1"/>
    <ignoredError sqref="I92 I93:I94"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A47F0-B42D-4C3D-A4B2-FA86F3728B38}">
  <dimension ref="A1:I74"/>
  <sheetViews>
    <sheetView zoomScaleNormal="100" workbookViewId="0">
      <selection activeCell="G74" sqref="G74"/>
    </sheetView>
  </sheetViews>
  <sheetFormatPr defaultColWidth="9.109375" defaultRowHeight="13.8" x14ac:dyDescent="0.25"/>
  <cols>
    <col min="1" max="1" width="31.6640625" style="15" bestFit="1" customWidth="1"/>
    <col min="2" max="2" width="8.33203125" style="15" bestFit="1" customWidth="1"/>
    <col min="3" max="3" width="115.6640625" style="9" customWidth="1"/>
    <col min="4" max="4" width="9.109375" style="8"/>
    <col min="5" max="5" width="16.33203125" style="77" customWidth="1"/>
    <col min="6" max="6" width="20.6640625" style="10" customWidth="1"/>
    <col min="7" max="7" width="14.6640625" style="8" customWidth="1"/>
    <col min="8" max="8" width="21.5546875" style="11" customWidth="1"/>
    <col min="9" max="9" width="16.109375" style="5" customWidth="1"/>
    <col min="10" max="16384" width="9.109375" style="5"/>
  </cols>
  <sheetData>
    <row r="1" spans="1:7" ht="40.200000000000003" customHeight="1" x14ac:dyDescent="0.25">
      <c r="A1" s="113" t="s">
        <v>118</v>
      </c>
      <c r="B1" s="113"/>
      <c r="C1" s="113"/>
      <c r="D1" s="113"/>
      <c r="E1" s="113"/>
      <c r="F1" s="113"/>
      <c r="G1" s="113"/>
    </row>
    <row r="2" spans="1:7" ht="21.6" customHeight="1" x14ac:dyDescent="0.25">
      <c r="A2" s="1"/>
      <c r="B2" s="1"/>
      <c r="C2" s="1"/>
      <c r="D2" s="1"/>
      <c r="E2" s="75"/>
      <c r="F2" s="1"/>
      <c r="G2" s="1"/>
    </row>
    <row r="3" spans="1:7" ht="20.25" customHeight="1" thickBot="1" x14ac:dyDescent="0.3">
      <c r="A3" s="40"/>
      <c r="B3" s="40"/>
      <c r="C3" s="39"/>
      <c r="D3" s="39"/>
      <c r="E3" s="76"/>
      <c r="F3" s="39"/>
      <c r="G3" s="38"/>
    </row>
    <row r="4" spans="1:7" ht="14.4" customHeight="1" x14ac:dyDescent="0.25">
      <c r="A4" s="114" t="s">
        <v>218</v>
      </c>
      <c r="B4" s="114"/>
      <c r="C4" s="114"/>
      <c r="D4" s="114"/>
      <c r="E4" s="114"/>
      <c r="F4" s="114"/>
      <c r="G4" s="115"/>
    </row>
    <row r="5" spans="1:7" ht="27.6" x14ac:dyDescent="0.25">
      <c r="A5" s="90" t="s">
        <v>1</v>
      </c>
      <c r="B5" s="90" t="s">
        <v>2</v>
      </c>
      <c r="C5" s="90" t="s">
        <v>3</v>
      </c>
      <c r="D5" s="90" t="s">
        <v>4</v>
      </c>
      <c r="E5" s="91" t="s">
        <v>5</v>
      </c>
      <c r="F5" s="94" t="s">
        <v>6</v>
      </c>
      <c r="G5" s="95" t="s">
        <v>7</v>
      </c>
    </row>
    <row r="6" spans="1:7" x14ac:dyDescent="0.25">
      <c r="A6" s="14" t="s">
        <v>52</v>
      </c>
      <c r="B6" s="14" t="s">
        <v>9</v>
      </c>
      <c r="C6" s="92" t="s">
        <v>237</v>
      </c>
      <c r="D6" s="93" t="s">
        <v>238</v>
      </c>
      <c r="E6" s="93">
        <v>74</v>
      </c>
      <c r="F6" s="3"/>
      <c r="G6" s="96">
        <f t="shared" ref="G6:G42" si="0">ROUND((E6*F6),2)</f>
        <v>0</v>
      </c>
    </row>
    <row r="7" spans="1:7" x14ac:dyDescent="0.25">
      <c r="A7" s="14" t="s">
        <v>52</v>
      </c>
      <c r="B7" s="14" t="s">
        <v>10</v>
      </c>
      <c r="C7" s="92" t="s">
        <v>239</v>
      </c>
      <c r="D7" s="93" t="s">
        <v>240</v>
      </c>
      <c r="E7" s="93">
        <v>2</v>
      </c>
      <c r="F7" s="3"/>
      <c r="G7" s="96">
        <f t="shared" si="0"/>
        <v>0</v>
      </c>
    </row>
    <row r="8" spans="1:7" x14ac:dyDescent="0.25">
      <c r="A8" s="14" t="s">
        <v>52</v>
      </c>
      <c r="B8" s="14" t="s">
        <v>11</v>
      </c>
      <c r="C8" s="92" t="s">
        <v>241</v>
      </c>
      <c r="D8" s="93" t="s">
        <v>130</v>
      </c>
      <c r="E8" s="93">
        <v>1280</v>
      </c>
      <c r="F8" s="3"/>
      <c r="G8" s="96">
        <f t="shared" si="0"/>
        <v>0</v>
      </c>
    </row>
    <row r="9" spans="1:7" x14ac:dyDescent="0.25">
      <c r="A9" s="14" t="s">
        <v>52</v>
      </c>
      <c r="B9" s="14" t="s">
        <v>12</v>
      </c>
      <c r="C9" s="92" t="s">
        <v>242</v>
      </c>
      <c r="D9" s="93" t="s">
        <v>128</v>
      </c>
      <c r="E9" s="93">
        <v>115</v>
      </c>
      <c r="F9" s="3"/>
      <c r="G9" s="96">
        <f t="shared" si="0"/>
        <v>0</v>
      </c>
    </row>
    <row r="10" spans="1:7" x14ac:dyDescent="0.25">
      <c r="A10" s="14" t="s">
        <v>52</v>
      </c>
      <c r="B10" s="14" t="s">
        <v>13</v>
      </c>
      <c r="C10" s="92" t="s">
        <v>243</v>
      </c>
      <c r="D10" s="93" t="s">
        <v>130</v>
      </c>
      <c r="E10" s="93">
        <v>315</v>
      </c>
      <c r="F10" s="3"/>
      <c r="G10" s="96">
        <f t="shared" si="0"/>
        <v>0</v>
      </c>
    </row>
    <row r="11" spans="1:7" x14ac:dyDescent="0.25">
      <c r="A11" s="14" t="s">
        <v>52</v>
      </c>
      <c r="B11" s="14" t="s">
        <v>14</v>
      </c>
      <c r="C11" s="92" t="s">
        <v>244</v>
      </c>
      <c r="D11" s="93" t="s">
        <v>130</v>
      </c>
      <c r="E11" s="93">
        <v>1250</v>
      </c>
      <c r="F11" s="3"/>
      <c r="G11" s="96">
        <f t="shared" si="0"/>
        <v>0</v>
      </c>
    </row>
    <row r="12" spans="1:7" x14ac:dyDescent="0.25">
      <c r="A12" s="14" t="s">
        <v>52</v>
      </c>
      <c r="B12" s="14" t="s">
        <v>65</v>
      </c>
      <c r="C12" s="92" t="s">
        <v>245</v>
      </c>
      <c r="D12" s="93" t="s">
        <v>130</v>
      </c>
      <c r="E12" s="93">
        <v>525</v>
      </c>
      <c r="F12" s="3"/>
      <c r="G12" s="96">
        <f t="shared" si="0"/>
        <v>0</v>
      </c>
    </row>
    <row r="13" spans="1:7" x14ac:dyDescent="0.25">
      <c r="A13" s="14" t="s">
        <v>52</v>
      </c>
      <c r="B13" s="14" t="s">
        <v>64</v>
      </c>
      <c r="C13" s="92" t="s">
        <v>246</v>
      </c>
      <c r="D13" s="93" t="s">
        <v>164</v>
      </c>
      <c r="E13" s="93">
        <v>26</v>
      </c>
      <c r="F13" s="3"/>
      <c r="G13" s="96">
        <f t="shared" si="0"/>
        <v>0</v>
      </c>
    </row>
    <row r="14" spans="1:7" x14ac:dyDescent="0.25">
      <c r="A14" s="14" t="s">
        <v>52</v>
      </c>
      <c r="B14" s="14" t="s">
        <v>66</v>
      </c>
      <c r="C14" s="92" t="s">
        <v>247</v>
      </c>
      <c r="D14" s="93" t="s">
        <v>164</v>
      </c>
      <c r="E14" s="93">
        <v>77</v>
      </c>
      <c r="F14" s="3"/>
      <c r="G14" s="96">
        <f t="shared" si="0"/>
        <v>0</v>
      </c>
    </row>
    <row r="15" spans="1:7" x14ac:dyDescent="0.25">
      <c r="A15" s="14" t="s">
        <v>52</v>
      </c>
      <c r="B15" s="14" t="s">
        <v>67</v>
      </c>
      <c r="C15" s="92" t="s">
        <v>248</v>
      </c>
      <c r="D15" s="93" t="s">
        <v>130</v>
      </c>
      <c r="E15" s="93">
        <v>298</v>
      </c>
      <c r="F15" s="3"/>
      <c r="G15" s="96">
        <f t="shared" si="0"/>
        <v>0</v>
      </c>
    </row>
    <row r="16" spans="1:7" x14ac:dyDescent="0.25">
      <c r="A16" s="14" t="s">
        <v>52</v>
      </c>
      <c r="B16" s="14" t="s">
        <v>62</v>
      </c>
      <c r="C16" s="92" t="s">
        <v>249</v>
      </c>
      <c r="D16" s="93" t="s">
        <v>130</v>
      </c>
      <c r="E16" s="93">
        <v>17</v>
      </c>
      <c r="F16" s="3"/>
      <c r="G16" s="96">
        <f t="shared" si="0"/>
        <v>0</v>
      </c>
    </row>
    <row r="17" spans="1:7" x14ac:dyDescent="0.25">
      <c r="A17" s="14" t="s">
        <v>52</v>
      </c>
      <c r="B17" s="14" t="s">
        <v>68</v>
      </c>
      <c r="C17" s="92" t="s">
        <v>250</v>
      </c>
      <c r="D17" s="93" t="s">
        <v>130</v>
      </c>
      <c r="E17" s="93">
        <v>1111</v>
      </c>
      <c r="F17" s="3"/>
      <c r="G17" s="96">
        <f t="shared" si="0"/>
        <v>0</v>
      </c>
    </row>
    <row r="18" spans="1:7" x14ac:dyDescent="0.25">
      <c r="A18" s="14" t="s">
        <v>52</v>
      </c>
      <c r="B18" s="14" t="s">
        <v>63</v>
      </c>
      <c r="C18" s="92" t="s">
        <v>251</v>
      </c>
      <c r="D18" s="93" t="s">
        <v>130</v>
      </c>
      <c r="E18" s="93">
        <v>139</v>
      </c>
      <c r="F18" s="3"/>
      <c r="G18" s="96">
        <f t="shared" si="0"/>
        <v>0</v>
      </c>
    </row>
    <row r="19" spans="1:7" x14ac:dyDescent="0.25">
      <c r="A19" s="14" t="s">
        <v>52</v>
      </c>
      <c r="B19" s="14" t="s">
        <v>69</v>
      </c>
      <c r="C19" s="92" t="s">
        <v>252</v>
      </c>
      <c r="D19" s="93" t="s">
        <v>164</v>
      </c>
      <c r="E19" s="93">
        <v>50</v>
      </c>
      <c r="F19" s="3"/>
      <c r="G19" s="96">
        <f t="shared" si="0"/>
        <v>0</v>
      </c>
    </row>
    <row r="20" spans="1:7" x14ac:dyDescent="0.25">
      <c r="A20" s="14" t="s">
        <v>52</v>
      </c>
      <c r="B20" s="14" t="s">
        <v>70</v>
      </c>
      <c r="C20" s="92" t="s">
        <v>253</v>
      </c>
      <c r="D20" s="93" t="s">
        <v>130</v>
      </c>
      <c r="E20" s="93">
        <v>1280</v>
      </c>
      <c r="F20" s="3"/>
      <c r="G20" s="96">
        <f t="shared" si="0"/>
        <v>0</v>
      </c>
    </row>
    <row r="21" spans="1:7" ht="27.6" x14ac:dyDescent="0.25">
      <c r="A21" s="14" t="s">
        <v>52</v>
      </c>
      <c r="B21" s="14" t="s">
        <v>71</v>
      </c>
      <c r="C21" s="92" t="s">
        <v>254</v>
      </c>
      <c r="D21" s="93" t="s">
        <v>240</v>
      </c>
      <c r="E21" s="93">
        <v>42</v>
      </c>
      <c r="F21" s="3"/>
      <c r="G21" s="96">
        <f t="shared" si="0"/>
        <v>0</v>
      </c>
    </row>
    <row r="22" spans="1:7" ht="27.6" x14ac:dyDescent="0.25">
      <c r="A22" s="14" t="s">
        <v>52</v>
      </c>
      <c r="B22" s="14" t="s">
        <v>87</v>
      </c>
      <c r="C22" s="92" t="s">
        <v>255</v>
      </c>
      <c r="D22" s="93" t="s">
        <v>240</v>
      </c>
      <c r="E22" s="93">
        <v>4</v>
      </c>
      <c r="F22" s="3"/>
      <c r="G22" s="96">
        <f t="shared" si="0"/>
        <v>0</v>
      </c>
    </row>
    <row r="23" spans="1:7" x14ac:dyDescent="0.25">
      <c r="A23" s="14" t="s">
        <v>52</v>
      </c>
      <c r="B23" s="14" t="s">
        <v>88</v>
      </c>
      <c r="C23" s="92" t="s">
        <v>256</v>
      </c>
      <c r="D23" s="93" t="s">
        <v>164</v>
      </c>
      <c r="E23" s="93">
        <v>42</v>
      </c>
      <c r="F23" s="3"/>
      <c r="G23" s="96">
        <f t="shared" si="0"/>
        <v>0</v>
      </c>
    </row>
    <row r="24" spans="1:7" x14ac:dyDescent="0.25">
      <c r="A24" s="14" t="s">
        <v>52</v>
      </c>
      <c r="B24" s="14" t="s">
        <v>119</v>
      </c>
      <c r="C24" s="92" t="s">
        <v>257</v>
      </c>
      <c r="D24" s="93" t="s">
        <v>164</v>
      </c>
      <c r="E24" s="93">
        <v>4</v>
      </c>
      <c r="F24" s="3"/>
      <c r="G24" s="96">
        <f t="shared" si="0"/>
        <v>0</v>
      </c>
    </row>
    <row r="25" spans="1:7" x14ac:dyDescent="0.25">
      <c r="A25" s="14" t="s">
        <v>52</v>
      </c>
      <c r="B25" s="14" t="s">
        <v>219</v>
      </c>
      <c r="C25" s="92" t="s">
        <v>258</v>
      </c>
      <c r="D25" s="93" t="s">
        <v>164</v>
      </c>
      <c r="E25" s="93">
        <v>42</v>
      </c>
      <c r="F25" s="3"/>
      <c r="G25" s="96">
        <f t="shared" si="0"/>
        <v>0</v>
      </c>
    </row>
    <row r="26" spans="1:7" x14ac:dyDescent="0.25">
      <c r="A26" s="14" t="s">
        <v>52</v>
      </c>
      <c r="B26" s="14" t="s">
        <v>220</v>
      </c>
      <c r="C26" s="92" t="s">
        <v>259</v>
      </c>
      <c r="D26" s="93" t="s">
        <v>164</v>
      </c>
      <c r="E26" s="93">
        <v>4</v>
      </c>
      <c r="F26" s="3"/>
      <c r="G26" s="96">
        <f t="shared" si="0"/>
        <v>0</v>
      </c>
    </row>
    <row r="27" spans="1:7" x14ac:dyDescent="0.25">
      <c r="A27" s="14" t="s">
        <v>52</v>
      </c>
      <c r="B27" s="14" t="s">
        <v>221</v>
      </c>
      <c r="C27" s="92" t="s">
        <v>260</v>
      </c>
      <c r="D27" s="93" t="s">
        <v>120</v>
      </c>
      <c r="E27" s="93">
        <v>46</v>
      </c>
      <c r="F27" s="3"/>
      <c r="G27" s="96">
        <f t="shared" si="0"/>
        <v>0</v>
      </c>
    </row>
    <row r="28" spans="1:7" x14ac:dyDescent="0.25">
      <c r="A28" s="14" t="s">
        <v>52</v>
      </c>
      <c r="B28" s="14" t="s">
        <v>222</v>
      </c>
      <c r="C28" s="92" t="s">
        <v>261</v>
      </c>
      <c r="D28" s="93" t="s">
        <v>164</v>
      </c>
      <c r="E28" s="93">
        <v>2</v>
      </c>
      <c r="F28" s="3"/>
      <c r="G28" s="96">
        <f t="shared" si="0"/>
        <v>0</v>
      </c>
    </row>
    <row r="29" spans="1:7" x14ac:dyDescent="0.25">
      <c r="A29" s="14" t="s">
        <v>52</v>
      </c>
      <c r="B29" s="14" t="s">
        <v>223</v>
      </c>
      <c r="C29" s="92" t="s">
        <v>262</v>
      </c>
      <c r="D29" s="93" t="s">
        <v>164</v>
      </c>
      <c r="E29" s="93">
        <v>2</v>
      </c>
      <c r="F29" s="3"/>
      <c r="G29" s="96">
        <f t="shared" si="0"/>
        <v>0</v>
      </c>
    </row>
    <row r="30" spans="1:7" x14ac:dyDescent="0.25">
      <c r="A30" s="14" t="s">
        <v>52</v>
      </c>
      <c r="B30" s="14" t="s">
        <v>224</v>
      </c>
      <c r="C30" s="92" t="s">
        <v>263</v>
      </c>
      <c r="D30" s="93" t="s">
        <v>164</v>
      </c>
      <c r="E30" s="93">
        <v>31</v>
      </c>
      <c r="F30" s="3"/>
      <c r="G30" s="96">
        <f t="shared" si="0"/>
        <v>0</v>
      </c>
    </row>
    <row r="31" spans="1:7" x14ac:dyDescent="0.25">
      <c r="A31" s="14" t="s">
        <v>52</v>
      </c>
      <c r="B31" s="14" t="s">
        <v>225</v>
      </c>
      <c r="C31" s="92" t="s">
        <v>264</v>
      </c>
      <c r="D31" s="93" t="s">
        <v>164</v>
      </c>
      <c r="E31" s="93">
        <v>11</v>
      </c>
      <c r="F31" s="3"/>
      <c r="G31" s="96">
        <f t="shared" si="0"/>
        <v>0</v>
      </c>
    </row>
    <row r="32" spans="1:7" x14ac:dyDescent="0.25">
      <c r="A32" s="14" t="s">
        <v>52</v>
      </c>
      <c r="B32" s="14" t="s">
        <v>226</v>
      </c>
      <c r="C32" s="92" t="s">
        <v>265</v>
      </c>
      <c r="D32" s="93" t="s">
        <v>240</v>
      </c>
      <c r="E32" s="93">
        <v>46</v>
      </c>
      <c r="F32" s="3"/>
      <c r="G32" s="96">
        <f t="shared" si="0"/>
        <v>0</v>
      </c>
    </row>
    <row r="33" spans="1:9" x14ac:dyDescent="0.25">
      <c r="A33" s="14" t="s">
        <v>52</v>
      </c>
      <c r="B33" s="14" t="s">
        <v>227</v>
      </c>
      <c r="C33" s="92" t="s">
        <v>266</v>
      </c>
      <c r="D33" s="93" t="s">
        <v>240</v>
      </c>
      <c r="E33" s="93">
        <v>2</v>
      </c>
      <c r="F33" s="3"/>
      <c r="G33" s="96">
        <f t="shared" si="0"/>
        <v>0</v>
      </c>
    </row>
    <row r="34" spans="1:9" x14ac:dyDescent="0.25">
      <c r="A34" s="14" t="s">
        <v>52</v>
      </c>
      <c r="B34" s="14" t="s">
        <v>228</v>
      </c>
      <c r="C34" s="92" t="s">
        <v>267</v>
      </c>
      <c r="D34" s="93" t="s">
        <v>240</v>
      </c>
      <c r="E34" s="93">
        <v>48</v>
      </c>
      <c r="F34" s="3"/>
      <c r="G34" s="96">
        <f t="shared" si="0"/>
        <v>0</v>
      </c>
    </row>
    <row r="35" spans="1:9" x14ac:dyDescent="0.25">
      <c r="A35" s="14" t="s">
        <v>52</v>
      </c>
      <c r="B35" s="14" t="s">
        <v>229</v>
      </c>
      <c r="C35" s="92" t="s">
        <v>268</v>
      </c>
      <c r="D35" s="93" t="s">
        <v>120</v>
      </c>
      <c r="E35" s="93">
        <v>48</v>
      </c>
      <c r="F35" s="3"/>
      <c r="G35" s="96">
        <f t="shared" si="0"/>
        <v>0</v>
      </c>
    </row>
    <row r="36" spans="1:9" x14ac:dyDescent="0.25">
      <c r="A36" s="14" t="s">
        <v>52</v>
      </c>
      <c r="B36" s="14" t="s">
        <v>230</v>
      </c>
      <c r="C36" s="92" t="s">
        <v>269</v>
      </c>
      <c r="D36" s="93" t="s">
        <v>120</v>
      </c>
      <c r="E36" s="93">
        <v>101</v>
      </c>
      <c r="F36" s="3"/>
      <c r="G36" s="96">
        <f t="shared" si="0"/>
        <v>0</v>
      </c>
    </row>
    <row r="37" spans="1:9" x14ac:dyDescent="0.25">
      <c r="A37" s="14" t="s">
        <v>52</v>
      </c>
      <c r="B37" s="14" t="s">
        <v>231</v>
      </c>
      <c r="C37" s="92" t="s">
        <v>270</v>
      </c>
      <c r="D37" s="93" t="s">
        <v>130</v>
      </c>
      <c r="E37" s="93">
        <v>1280</v>
      </c>
      <c r="F37" s="3"/>
      <c r="G37" s="96">
        <f t="shared" si="0"/>
        <v>0</v>
      </c>
    </row>
    <row r="38" spans="1:9" x14ac:dyDescent="0.25">
      <c r="A38" s="14" t="s">
        <v>52</v>
      </c>
      <c r="B38" s="14" t="s">
        <v>232</v>
      </c>
      <c r="C38" s="92" t="s">
        <v>271</v>
      </c>
      <c r="D38" s="93" t="s">
        <v>128</v>
      </c>
      <c r="E38" s="93">
        <v>115</v>
      </c>
      <c r="F38" s="3"/>
      <c r="G38" s="96">
        <f t="shared" si="0"/>
        <v>0</v>
      </c>
    </row>
    <row r="39" spans="1:9" x14ac:dyDescent="0.25">
      <c r="A39" s="14" t="s">
        <v>52</v>
      </c>
      <c r="B39" s="14" t="s">
        <v>233</v>
      </c>
      <c r="C39" s="92" t="s">
        <v>272</v>
      </c>
      <c r="D39" s="93" t="s">
        <v>240</v>
      </c>
      <c r="E39" s="93">
        <v>1</v>
      </c>
      <c r="F39" s="3"/>
      <c r="G39" s="96">
        <f t="shared" si="0"/>
        <v>0</v>
      </c>
    </row>
    <row r="40" spans="1:9" x14ac:dyDescent="0.25">
      <c r="A40" s="14" t="s">
        <v>52</v>
      </c>
      <c r="B40" s="14" t="s">
        <v>234</v>
      </c>
      <c r="C40" s="92" t="s">
        <v>273</v>
      </c>
      <c r="D40" s="93" t="s">
        <v>240</v>
      </c>
      <c r="E40" s="93">
        <v>1</v>
      </c>
      <c r="F40" s="3"/>
      <c r="G40" s="96">
        <f t="shared" si="0"/>
        <v>0</v>
      </c>
    </row>
    <row r="41" spans="1:9" x14ac:dyDescent="0.25">
      <c r="A41" s="14" t="s">
        <v>52</v>
      </c>
      <c r="B41" s="14" t="s">
        <v>235</v>
      </c>
      <c r="C41" s="92" t="s">
        <v>274</v>
      </c>
      <c r="D41" s="93" t="s">
        <v>120</v>
      </c>
      <c r="E41" s="93">
        <v>46</v>
      </c>
      <c r="F41" s="3"/>
      <c r="G41" s="96">
        <f t="shared" si="0"/>
        <v>0</v>
      </c>
    </row>
    <row r="42" spans="1:9" ht="14.4" thickBot="1" x14ac:dyDescent="0.3">
      <c r="A42" s="14" t="s">
        <v>52</v>
      </c>
      <c r="B42" s="14" t="s">
        <v>236</v>
      </c>
      <c r="C42" s="92" t="s">
        <v>275</v>
      </c>
      <c r="D42" s="93" t="s">
        <v>120</v>
      </c>
      <c r="E42" s="93">
        <v>46</v>
      </c>
      <c r="F42" s="3"/>
      <c r="G42" s="96">
        <f t="shared" si="0"/>
        <v>0</v>
      </c>
    </row>
    <row r="43" spans="1:9" ht="28.2" thickBot="1" x14ac:dyDescent="0.3">
      <c r="A43" s="20"/>
      <c r="B43" s="20"/>
      <c r="C43" s="21"/>
      <c r="D43" s="22"/>
      <c r="E43" s="71"/>
      <c r="F43" s="23"/>
      <c r="G43" s="24"/>
      <c r="H43" s="33" t="s">
        <v>15</v>
      </c>
      <c r="I43" s="34">
        <f>ROUND(SUM(G6:G43),2)</f>
        <v>0</v>
      </c>
    </row>
    <row r="44" spans="1:9" ht="138" x14ac:dyDescent="0.25">
      <c r="A44" s="14" t="s">
        <v>53</v>
      </c>
      <c r="B44" s="14" t="s">
        <v>16</v>
      </c>
      <c r="C44" s="6" t="s">
        <v>308</v>
      </c>
      <c r="D44" s="93" t="s">
        <v>120</v>
      </c>
      <c r="E44" s="67">
        <v>2</v>
      </c>
      <c r="F44" s="74"/>
      <c r="G44" s="69">
        <f t="shared" ref="G44:G72" si="1">ROUND((E44*F44),2)</f>
        <v>0</v>
      </c>
      <c r="H44" s="66"/>
      <c r="I44" s="35"/>
    </row>
    <row r="45" spans="1:9" x14ac:dyDescent="0.25">
      <c r="A45" s="14" t="s">
        <v>53</v>
      </c>
      <c r="B45" s="14" t="s">
        <v>17</v>
      </c>
      <c r="C45" s="104" t="s">
        <v>281</v>
      </c>
      <c r="D45" s="51" t="s">
        <v>130</v>
      </c>
      <c r="E45" s="67">
        <v>315</v>
      </c>
      <c r="F45" s="74"/>
      <c r="G45" s="69">
        <f t="shared" si="1"/>
        <v>0</v>
      </c>
      <c r="H45" s="66"/>
      <c r="I45" s="35"/>
    </row>
    <row r="46" spans="1:9" x14ac:dyDescent="0.25">
      <c r="A46" s="14" t="s">
        <v>53</v>
      </c>
      <c r="B46" s="14" t="s">
        <v>54</v>
      </c>
      <c r="C46" s="104" t="s">
        <v>282</v>
      </c>
      <c r="D46" s="51" t="s">
        <v>130</v>
      </c>
      <c r="E46" s="67">
        <v>1250</v>
      </c>
      <c r="F46" s="74"/>
      <c r="G46" s="69">
        <f t="shared" si="1"/>
        <v>0</v>
      </c>
      <c r="H46" s="66"/>
      <c r="I46" s="35"/>
    </row>
    <row r="47" spans="1:9" x14ac:dyDescent="0.25">
      <c r="A47" s="14" t="s">
        <v>53</v>
      </c>
      <c r="B47" s="14" t="s">
        <v>55</v>
      </c>
      <c r="C47" s="104" t="s">
        <v>283</v>
      </c>
      <c r="D47" s="51" t="s">
        <v>130</v>
      </c>
      <c r="E47" s="67">
        <v>525</v>
      </c>
      <c r="F47" s="74"/>
      <c r="G47" s="69">
        <f t="shared" si="1"/>
        <v>0</v>
      </c>
      <c r="H47" s="66"/>
      <c r="I47" s="35"/>
    </row>
    <row r="48" spans="1:9" x14ac:dyDescent="0.25">
      <c r="A48" s="14" t="s">
        <v>53</v>
      </c>
      <c r="B48" s="14" t="s">
        <v>56</v>
      </c>
      <c r="C48" s="104" t="s">
        <v>284</v>
      </c>
      <c r="D48" s="51" t="s">
        <v>164</v>
      </c>
      <c r="E48" s="67">
        <v>26</v>
      </c>
      <c r="F48" s="74"/>
      <c r="G48" s="69">
        <f t="shared" si="1"/>
        <v>0</v>
      </c>
      <c r="H48" s="66"/>
      <c r="I48" s="35"/>
    </row>
    <row r="49" spans="1:9" x14ac:dyDescent="0.25">
      <c r="A49" s="14" t="s">
        <v>53</v>
      </c>
      <c r="B49" s="14" t="s">
        <v>72</v>
      </c>
      <c r="C49" s="104" t="s">
        <v>285</v>
      </c>
      <c r="D49" s="51" t="s">
        <v>164</v>
      </c>
      <c r="E49" s="67">
        <v>77</v>
      </c>
      <c r="F49" s="74"/>
      <c r="G49" s="69">
        <f t="shared" si="1"/>
        <v>0</v>
      </c>
      <c r="H49" s="66"/>
      <c r="I49" s="35"/>
    </row>
    <row r="50" spans="1:9" x14ac:dyDescent="0.25">
      <c r="A50" s="14" t="s">
        <v>53</v>
      </c>
      <c r="B50" s="14" t="s">
        <v>73</v>
      </c>
      <c r="C50" s="104" t="s">
        <v>286</v>
      </c>
      <c r="D50" s="51" t="s">
        <v>130</v>
      </c>
      <c r="E50" s="67">
        <v>298</v>
      </c>
      <c r="F50" s="74"/>
      <c r="G50" s="69">
        <f t="shared" si="1"/>
        <v>0</v>
      </c>
      <c r="H50" s="66"/>
      <c r="I50" s="35"/>
    </row>
    <row r="51" spans="1:9" x14ac:dyDescent="0.25">
      <c r="A51" s="14" t="s">
        <v>53</v>
      </c>
      <c r="B51" s="14" t="s">
        <v>74</v>
      </c>
      <c r="C51" s="104" t="s">
        <v>287</v>
      </c>
      <c r="D51" s="51" t="s">
        <v>130</v>
      </c>
      <c r="E51" s="67">
        <v>17</v>
      </c>
      <c r="F51" s="74"/>
      <c r="G51" s="69">
        <f t="shared" si="1"/>
        <v>0</v>
      </c>
      <c r="H51" s="66"/>
      <c r="I51" s="35"/>
    </row>
    <row r="52" spans="1:9" x14ac:dyDescent="0.25">
      <c r="A52" s="14" t="s">
        <v>53</v>
      </c>
      <c r="B52" s="14" t="s">
        <v>75</v>
      </c>
      <c r="C52" s="104" t="s">
        <v>288</v>
      </c>
      <c r="D52" s="51" t="s">
        <v>130</v>
      </c>
      <c r="E52" s="67">
        <v>1111</v>
      </c>
      <c r="F52" s="74"/>
      <c r="G52" s="69">
        <f t="shared" si="1"/>
        <v>0</v>
      </c>
      <c r="H52" s="66"/>
      <c r="I52" s="35"/>
    </row>
    <row r="53" spans="1:9" x14ac:dyDescent="0.25">
      <c r="A53" s="14" t="s">
        <v>53</v>
      </c>
      <c r="B53" s="14" t="s">
        <v>76</v>
      </c>
      <c r="C53" s="104" t="s">
        <v>289</v>
      </c>
      <c r="D53" s="51" t="s">
        <v>130</v>
      </c>
      <c r="E53" s="67">
        <v>139</v>
      </c>
      <c r="F53" s="74"/>
      <c r="G53" s="69">
        <f t="shared" si="1"/>
        <v>0</v>
      </c>
      <c r="H53" s="66"/>
      <c r="I53" s="35"/>
    </row>
    <row r="54" spans="1:9" x14ac:dyDescent="0.25">
      <c r="A54" s="14" t="s">
        <v>53</v>
      </c>
      <c r="B54" s="14" t="s">
        <v>77</v>
      </c>
      <c r="C54" s="104" t="s">
        <v>290</v>
      </c>
      <c r="D54" s="51" t="s">
        <v>164</v>
      </c>
      <c r="E54" s="67">
        <v>50</v>
      </c>
      <c r="F54" s="74"/>
      <c r="G54" s="69">
        <f t="shared" si="1"/>
        <v>0</v>
      </c>
      <c r="H54" s="66"/>
      <c r="I54" s="35"/>
    </row>
    <row r="55" spans="1:9" x14ac:dyDescent="0.25">
      <c r="A55" s="14" t="s">
        <v>53</v>
      </c>
      <c r="B55" s="14" t="s">
        <v>78</v>
      </c>
      <c r="C55" s="104" t="s">
        <v>291</v>
      </c>
      <c r="D55" s="51" t="s">
        <v>130</v>
      </c>
      <c r="E55" s="67">
        <v>1280</v>
      </c>
      <c r="F55" s="74"/>
      <c r="G55" s="69">
        <f t="shared" si="1"/>
        <v>0</v>
      </c>
      <c r="H55" s="66"/>
      <c r="I55" s="35"/>
    </row>
    <row r="56" spans="1:9" x14ac:dyDescent="0.25">
      <c r="A56" s="14" t="s">
        <v>53</v>
      </c>
      <c r="B56" s="14" t="s">
        <v>89</v>
      </c>
      <c r="C56" s="104" t="s">
        <v>292</v>
      </c>
      <c r="D56" s="51" t="s">
        <v>240</v>
      </c>
      <c r="E56" s="67">
        <v>4</v>
      </c>
      <c r="F56" s="74"/>
      <c r="G56" s="69">
        <f t="shared" si="1"/>
        <v>0</v>
      </c>
      <c r="H56" s="66"/>
      <c r="I56" s="35"/>
    </row>
    <row r="57" spans="1:9" x14ac:dyDescent="0.25">
      <c r="A57" s="14" t="s">
        <v>53</v>
      </c>
      <c r="B57" s="14" t="s">
        <v>90</v>
      </c>
      <c r="C57" s="104" t="s">
        <v>293</v>
      </c>
      <c r="D57" s="51" t="s">
        <v>240</v>
      </c>
      <c r="E57" s="67">
        <v>42</v>
      </c>
      <c r="F57" s="74"/>
      <c r="G57" s="69">
        <f t="shared" si="1"/>
        <v>0</v>
      </c>
      <c r="H57" s="66"/>
      <c r="I57" s="35"/>
    </row>
    <row r="58" spans="1:9" x14ac:dyDescent="0.25">
      <c r="A58" s="14" t="s">
        <v>53</v>
      </c>
      <c r="B58" s="14" t="s">
        <v>91</v>
      </c>
      <c r="C58" s="104" t="s">
        <v>294</v>
      </c>
      <c r="D58" s="51" t="s">
        <v>164</v>
      </c>
      <c r="E58" s="67">
        <v>42</v>
      </c>
      <c r="F58" s="74"/>
      <c r="G58" s="69">
        <f t="shared" si="1"/>
        <v>0</v>
      </c>
      <c r="H58" s="66"/>
      <c r="I58" s="35"/>
    </row>
    <row r="59" spans="1:9" x14ac:dyDescent="0.25">
      <c r="A59" s="14" t="s">
        <v>53</v>
      </c>
      <c r="B59" s="14" t="s">
        <v>92</v>
      </c>
      <c r="C59" s="104" t="s">
        <v>295</v>
      </c>
      <c r="D59" s="51" t="s">
        <v>164</v>
      </c>
      <c r="E59" s="67">
        <v>4</v>
      </c>
      <c r="F59" s="74"/>
      <c r="G59" s="69">
        <f t="shared" si="1"/>
        <v>0</v>
      </c>
      <c r="H59" s="66"/>
      <c r="I59" s="35"/>
    </row>
    <row r="60" spans="1:9" x14ac:dyDescent="0.25">
      <c r="A60" s="14" t="s">
        <v>53</v>
      </c>
      <c r="B60" s="14" t="s">
        <v>93</v>
      </c>
      <c r="C60" s="104" t="s">
        <v>256</v>
      </c>
      <c r="D60" s="51" t="s">
        <v>164</v>
      </c>
      <c r="E60" s="67">
        <v>42</v>
      </c>
      <c r="F60" s="74"/>
      <c r="G60" s="69">
        <f t="shared" si="1"/>
        <v>0</v>
      </c>
      <c r="H60" s="66"/>
      <c r="I60" s="35"/>
    </row>
    <row r="61" spans="1:9" x14ac:dyDescent="0.25">
      <c r="A61" s="14" t="s">
        <v>53</v>
      </c>
      <c r="B61" s="14" t="s">
        <v>94</v>
      </c>
      <c r="C61" s="104" t="s">
        <v>257</v>
      </c>
      <c r="D61" s="51" t="s">
        <v>164</v>
      </c>
      <c r="E61" s="67">
        <v>4</v>
      </c>
      <c r="F61" s="74"/>
      <c r="G61" s="69">
        <f t="shared" si="1"/>
        <v>0</v>
      </c>
      <c r="H61" s="66"/>
      <c r="I61" s="35"/>
    </row>
    <row r="62" spans="1:9" x14ac:dyDescent="0.25">
      <c r="A62" s="14" t="s">
        <v>53</v>
      </c>
      <c r="B62" s="14" t="s">
        <v>95</v>
      </c>
      <c r="C62" s="104" t="s">
        <v>296</v>
      </c>
      <c r="D62" s="51" t="s">
        <v>120</v>
      </c>
      <c r="E62" s="67">
        <v>46</v>
      </c>
      <c r="F62" s="74"/>
      <c r="G62" s="69">
        <f t="shared" si="1"/>
        <v>0</v>
      </c>
      <c r="H62" s="66"/>
      <c r="I62" s="35"/>
    </row>
    <row r="63" spans="1:9" x14ac:dyDescent="0.25">
      <c r="A63" s="14" t="s">
        <v>53</v>
      </c>
      <c r="B63" s="14" t="s">
        <v>96</v>
      </c>
      <c r="C63" s="104" t="s">
        <v>297</v>
      </c>
      <c r="D63" s="51" t="s">
        <v>164</v>
      </c>
      <c r="E63" s="67">
        <v>2</v>
      </c>
      <c r="F63" s="74"/>
      <c r="G63" s="69">
        <f t="shared" si="1"/>
        <v>0</v>
      </c>
      <c r="H63" s="66"/>
      <c r="I63" s="35"/>
    </row>
    <row r="64" spans="1:9" x14ac:dyDescent="0.25">
      <c r="A64" s="14" t="s">
        <v>53</v>
      </c>
      <c r="B64" s="14" t="s">
        <v>97</v>
      </c>
      <c r="C64" s="104" t="s">
        <v>298</v>
      </c>
      <c r="D64" s="51" t="s">
        <v>164</v>
      </c>
      <c r="E64" s="67">
        <v>2</v>
      </c>
      <c r="F64" s="74"/>
      <c r="G64" s="69">
        <f t="shared" si="1"/>
        <v>0</v>
      </c>
      <c r="H64" s="66"/>
      <c r="I64" s="35"/>
    </row>
    <row r="65" spans="1:9" x14ac:dyDescent="0.25">
      <c r="A65" s="14" t="s">
        <v>53</v>
      </c>
      <c r="B65" s="14" t="s">
        <v>98</v>
      </c>
      <c r="C65" s="104" t="s">
        <v>299</v>
      </c>
      <c r="D65" s="51" t="s">
        <v>164</v>
      </c>
      <c r="E65" s="67">
        <v>31</v>
      </c>
      <c r="F65" s="74"/>
      <c r="G65" s="69">
        <f t="shared" si="1"/>
        <v>0</v>
      </c>
      <c r="H65" s="66"/>
      <c r="I65" s="35"/>
    </row>
    <row r="66" spans="1:9" x14ac:dyDescent="0.25">
      <c r="A66" s="14" t="s">
        <v>53</v>
      </c>
      <c r="B66" s="14" t="s">
        <v>141</v>
      </c>
      <c r="C66" s="104" t="s">
        <v>300</v>
      </c>
      <c r="D66" s="51" t="s">
        <v>164</v>
      </c>
      <c r="E66" s="67">
        <v>11</v>
      </c>
      <c r="F66" s="74"/>
      <c r="G66" s="69">
        <f t="shared" si="1"/>
        <v>0</v>
      </c>
      <c r="H66" s="66"/>
      <c r="I66" s="35"/>
    </row>
    <row r="67" spans="1:9" x14ac:dyDescent="0.25">
      <c r="A67" s="14" t="s">
        <v>53</v>
      </c>
      <c r="B67" s="14" t="s">
        <v>142</v>
      </c>
      <c r="C67" s="104" t="s">
        <v>301</v>
      </c>
      <c r="D67" s="51" t="s">
        <v>240</v>
      </c>
      <c r="E67" s="67">
        <v>46</v>
      </c>
      <c r="F67" s="74"/>
      <c r="G67" s="69">
        <f t="shared" si="1"/>
        <v>0</v>
      </c>
      <c r="H67" s="66"/>
      <c r="I67" s="35"/>
    </row>
    <row r="68" spans="1:9" x14ac:dyDescent="0.25">
      <c r="A68" s="14" t="s">
        <v>53</v>
      </c>
      <c r="B68" s="14" t="s">
        <v>276</v>
      </c>
      <c r="C68" s="104" t="s">
        <v>302</v>
      </c>
      <c r="D68" s="51" t="s">
        <v>240</v>
      </c>
      <c r="E68" s="67">
        <v>2</v>
      </c>
      <c r="F68" s="74"/>
      <c r="G68" s="69">
        <f t="shared" si="1"/>
        <v>0</v>
      </c>
      <c r="H68" s="66"/>
      <c r="I68" s="35"/>
    </row>
    <row r="69" spans="1:9" x14ac:dyDescent="0.25">
      <c r="A69" s="14" t="s">
        <v>53</v>
      </c>
      <c r="B69" s="14" t="s">
        <v>277</v>
      </c>
      <c r="C69" s="104" t="s">
        <v>303</v>
      </c>
      <c r="D69" s="51" t="s">
        <v>164</v>
      </c>
      <c r="E69" s="67">
        <v>204</v>
      </c>
      <c r="F69" s="74"/>
      <c r="G69" s="69">
        <f t="shared" si="1"/>
        <v>0</v>
      </c>
      <c r="H69" s="66"/>
      <c r="I69" s="35"/>
    </row>
    <row r="70" spans="1:9" x14ac:dyDescent="0.25">
      <c r="A70" s="14" t="s">
        <v>53</v>
      </c>
      <c r="B70" s="14" t="s">
        <v>278</v>
      </c>
      <c r="C70" s="104" t="s">
        <v>304</v>
      </c>
      <c r="D70" s="51" t="s">
        <v>130</v>
      </c>
      <c r="E70" s="67">
        <v>104</v>
      </c>
      <c r="F70" s="74"/>
      <c r="G70" s="69">
        <f t="shared" si="1"/>
        <v>0</v>
      </c>
      <c r="H70" s="66"/>
      <c r="I70" s="35"/>
    </row>
    <row r="71" spans="1:9" x14ac:dyDescent="0.25">
      <c r="A71" s="14" t="s">
        <v>53</v>
      </c>
      <c r="B71" s="14" t="s">
        <v>279</v>
      </c>
      <c r="C71" s="104" t="s">
        <v>305</v>
      </c>
      <c r="D71" s="51" t="s">
        <v>306</v>
      </c>
      <c r="E71" s="105">
        <v>2.2000000000000002</v>
      </c>
      <c r="F71" s="74"/>
      <c r="G71" s="69">
        <f t="shared" si="1"/>
        <v>0</v>
      </c>
      <c r="H71" s="66"/>
      <c r="I71" s="35"/>
    </row>
    <row r="72" spans="1:9" ht="14.4" thickBot="1" x14ac:dyDescent="0.3">
      <c r="A72" s="14" t="s">
        <v>53</v>
      </c>
      <c r="B72" s="14" t="s">
        <v>280</v>
      </c>
      <c r="C72" s="104" t="s">
        <v>307</v>
      </c>
      <c r="D72" s="51" t="s">
        <v>120</v>
      </c>
      <c r="E72" s="67">
        <v>101</v>
      </c>
      <c r="F72" s="74"/>
      <c r="G72" s="69">
        <f t="shared" si="1"/>
        <v>0</v>
      </c>
      <c r="H72" s="66"/>
      <c r="I72" s="35"/>
    </row>
    <row r="73" spans="1:9" ht="28.2" thickBot="1" x14ac:dyDescent="0.3">
      <c r="A73" s="20"/>
      <c r="B73" s="20"/>
      <c r="C73" s="21"/>
      <c r="D73" s="22"/>
      <c r="E73" s="71"/>
      <c r="F73" s="23"/>
      <c r="G73" s="24"/>
      <c r="H73" s="33" t="s">
        <v>51</v>
      </c>
      <c r="I73" s="34">
        <f>ROUND(SUM(G44:G73),2)</f>
        <v>0</v>
      </c>
    </row>
    <row r="74" spans="1:9" ht="42" thickBot="1" x14ac:dyDescent="0.3">
      <c r="F74" s="78" t="s">
        <v>38</v>
      </c>
      <c r="G74" s="79">
        <f>SUM(G6:G73)</f>
        <v>0</v>
      </c>
    </row>
  </sheetData>
  <mergeCells count="2">
    <mergeCell ref="A1:G1"/>
    <mergeCell ref="A4:G4"/>
  </mergeCells>
  <phoneticPr fontId="8" type="noConversion"/>
  <pageMargins left="0.7" right="0.7" top="0.75" bottom="0.75" header="0.3" footer="0.3"/>
  <pageSetup paperSize="9" orientation="portrait" r:id="rId1"/>
  <ignoredErrors>
    <ignoredError sqref="B6:B7 B4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L17"/>
  <sheetViews>
    <sheetView tabSelected="1" zoomScale="115" zoomScaleNormal="115" workbookViewId="0">
      <selection activeCell="H9" sqref="H9"/>
    </sheetView>
  </sheetViews>
  <sheetFormatPr defaultRowHeight="14.4" x14ac:dyDescent="0.3"/>
  <cols>
    <col min="1" max="1" width="11.6640625" customWidth="1"/>
    <col min="2" max="2" width="51.33203125" customWidth="1"/>
    <col min="3" max="3" width="20.88671875" customWidth="1"/>
    <col min="10" max="10" width="80.88671875" customWidth="1"/>
  </cols>
  <sheetData>
    <row r="1" spans="1:12" ht="53.25" customHeight="1" x14ac:dyDescent="0.3">
      <c r="A1" s="118" t="s">
        <v>118</v>
      </c>
      <c r="B1" s="118"/>
      <c r="C1" s="118"/>
      <c r="D1" s="107"/>
      <c r="E1" s="107"/>
      <c r="F1" s="107"/>
      <c r="G1" s="107"/>
    </row>
    <row r="2" spans="1:12" x14ac:dyDescent="0.3">
      <c r="A2" s="123" t="s">
        <v>39</v>
      </c>
      <c r="B2" s="123"/>
      <c r="C2" s="123"/>
    </row>
    <row r="3" spans="1:12" ht="39.6" x14ac:dyDescent="0.3">
      <c r="A3" s="52" t="s">
        <v>40</v>
      </c>
      <c r="B3" s="52" t="s">
        <v>41</v>
      </c>
      <c r="C3" s="52" t="s">
        <v>42</v>
      </c>
    </row>
    <row r="4" spans="1:12" x14ac:dyDescent="0.3">
      <c r="A4" s="53">
        <v>1</v>
      </c>
      <c r="B4" s="54" t="s">
        <v>43</v>
      </c>
      <c r="C4" s="59">
        <f>DKŽ_1!G97</f>
        <v>0</v>
      </c>
    </row>
    <row r="5" spans="1:12" x14ac:dyDescent="0.3">
      <c r="A5" s="53">
        <v>2</v>
      </c>
      <c r="B5" s="54" t="s">
        <v>57</v>
      </c>
      <c r="C5" s="59">
        <f>'DKŽ_2 '!G74</f>
        <v>0</v>
      </c>
    </row>
    <row r="6" spans="1:12" x14ac:dyDescent="0.3">
      <c r="A6" s="53">
        <v>3</v>
      </c>
      <c r="B6" s="54" t="s">
        <v>309</v>
      </c>
      <c r="C6" s="108">
        <v>2242.8347107438017</v>
      </c>
      <c r="E6" s="106"/>
    </row>
    <row r="7" spans="1:12" ht="39.6" x14ac:dyDescent="0.3">
      <c r="A7" s="52" t="s">
        <v>44</v>
      </c>
      <c r="B7" s="55" t="s">
        <v>45</v>
      </c>
      <c r="C7" s="60">
        <f>ROUND(SUM(C4:C5),2)</f>
        <v>0</v>
      </c>
    </row>
    <row r="8" spans="1:12" x14ac:dyDescent="0.3">
      <c r="A8" s="56"/>
      <c r="B8" s="56"/>
      <c r="C8" s="56"/>
    </row>
    <row r="9" spans="1:12" ht="84.75" customHeight="1" x14ac:dyDescent="0.3">
      <c r="A9" s="116" t="s">
        <v>46</v>
      </c>
      <c r="B9" s="116"/>
      <c r="C9" s="116"/>
      <c r="J9" s="116"/>
      <c r="K9" s="116"/>
      <c r="L9" s="116"/>
    </row>
    <row r="10" spans="1:12" ht="67.5" customHeight="1" x14ac:dyDescent="0.3">
      <c r="A10" s="117" t="s">
        <v>310</v>
      </c>
      <c r="B10" s="117"/>
      <c r="C10" s="117"/>
      <c r="J10" s="57"/>
      <c r="K10" s="57"/>
      <c r="L10" s="57"/>
    </row>
    <row r="11" spans="1:12" x14ac:dyDescent="0.3">
      <c r="A11" s="57"/>
      <c r="B11" s="57"/>
      <c r="C11" s="57"/>
    </row>
    <row r="12" spans="1:12" x14ac:dyDescent="0.3">
      <c r="A12" s="56"/>
      <c r="B12" s="56"/>
      <c r="C12" s="58" t="s">
        <v>47</v>
      </c>
    </row>
    <row r="13" spans="1:12" ht="3.9" customHeight="1" x14ac:dyDescent="0.3">
      <c r="A13" s="56"/>
      <c r="B13" s="56"/>
      <c r="C13" s="56"/>
    </row>
    <row r="14" spans="1:12" ht="217.95" customHeight="1" x14ac:dyDescent="0.3">
      <c r="A14" s="121" t="s">
        <v>61</v>
      </c>
      <c r="B14" s="122"/>
      <c r="C14" s="122"/>
    </row>
    <row r="15" spans="1:12" ht="124.5" customHeight="1" x14ac:dyDescent="0.3">
      <c r="A15" s="119" t="s">
        <v>48</v>
      </c>
      <c r="B15" s="120"/>
      <c r="C15" s="120"/>
    </row>
    <row r="16" spans="1:12" ht="68.400000000000006" customHeight="1" x14ac:dyDescent="0.3">
      <c r="A16" s="121" t="s">
        <v>49</v>
      </c>
      <c r="B16" s="122"/>
      <c r="C16" s="122"/>
    </row>
    <row r="17" ht="190.2" customHeight="1" x14ac:dyDescent="0.3"/>
  </sheetData>
  <mergeCells count="8">
    <mergeCell ref="J9:L9"/>
    <mergeCell ref="A10:C10"/>
    <mergeCell ref="A1:C1"/>
    <mergeCell ref="A15:C15"/>
    <mergeCell ref="A16:C16"/>
    <mergeCell ref="A2:C2"/>
    <mergeCell ref="A14:C14"/>
    <mergeCell ref="A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8672C87-8F0F-4EB7-90D7-3A32A8DDFD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DKŽ_1</vt:lpstr>
      <vt:lpstr>DKŽ_2 </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Vaida Adamkevičiūtė</cp:lastModifiedBy>
  <cp:revision/>
  <dcterms:created xsi:type="dcterms:W3CDTF">2020-10-05T14:48:34Z</dcterms:created>
  <dcterms:modified xsi:type="dcterms:W3CDTF">2025-09-05T09:43:28Z</dcterms:modified>
  <cp:category/>
  <cp:contentStatus/>
</cp:coreProperties>
</file>